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128" windowHeight="7140" firstSheet="1" activeTab="7"/>
  </bookViews>
  <sheets>
    <sheet name="MONTHENTRY" sheetId="8" state="hidden" r:id="rId1"/>
    <sheet name="Sum &amp; FG" sheetId="4" r:id="rId2"/>
    <sheet name="State Details" sheetId="12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2">'State Details'!$A$1:$X$48</definedName>
    <definedName name="_xlnm.Print_Area" localSheetId="1">'Sum &amp; FG'!$A$1:$K$47</definedName>
    <definedName name="_xlnm.Print_Area" localSheetId="4">Summary!$A$1:$K$43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21" l="1"/>
  <c r="E43" i="21"/>
  <c r="D43" i="21"/>
  <c r="C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G780" i="19"/>
  <c r="F780" i="19"/>
  <c r="E780" i="19"/>
  <c r="D780" i="19"/>
  <c r="G779" i="19"/>
  <c r="G778" i="19"/>
  <c r="G777" i="19"/>
  <c r="G776" i="19"/>
  <c r="G775" i="19"/>
  <c r="G774" i="19"/>
  <c r="G773" i="19"/>
  <c r="G772" i="19"/>
  <c r="G771" i="19"/>
  <c r="G770" i="19"/>
  <c r="G769" i="19"/>
  <c r="G768" i="19"/>
  <c r="G767" i="19"/>
  <c r="G766" i="19"/>
  <c r="G765" i="19"/>
  <c r="G764" i="19"/>
  <c r="G763" i="19"/>
  <c r="G762" i="19"/>
  <c r="G761" i="19"/>
  <c r="G760" i="19"/>
  <c r="G759" i="19"/>
  <c r="G758" i="19"/>
  <c r="G757" i="19"/>
  <c r="G756" i="19"/>
  <c r="G755" i="19"/>
  <c r="G754" i="19"/>
  <c r="G753" i="19"/>
  <c r="G752" i="19"/>
  <c r="G751" i="19"/>
  <c r="G750" i="19"/>
  <c r="G749" i="19"/>
  <c r="G748" i="19"/>
  <c r="G747" i="19"/>
  <c r="G746" i="19"/>
  <c r="G745" i="19"/>
  <c r="G744" i="19"/>
  <c r="G743" i="19"/>
  <c r="G742" i="19"/>
  <c r="G741" i="19"/>
  <c r="G740" i="19"/>
  <c r="G739" i="19"/>
  <c r="G738" i="19"/>
  <c r="G737" i="19"/>
  <c r="G736" i="19"/>
  <c r="G735" i="19"/>
  <c r="G734" i="19"/>
  <c r="G733" i="19"/>
  <c r="G732" i="19"/>
  <c r="G731" i="19"/>
  <c r="G730" i="19"/>
  <c r="G729" i="19"/>
  <c r="G728" i="19"/>
  <c r="G727" i="19"/>
  <c r="G726" i="19"/>
  <c r="G725" i="19"/>
  <c r="G724" i="19"/>
  <c r="G723" i="19"/>
  <c r="G722" i="19"/>
  <c r="G721" i="19"/>
  <c r="G720" i="19"/>
  <c r="G719" i="19"/>
  <c r="G718" i="19"/>
  <c r="G717" i="19"/>
  <c r="G716" i="19"/>
  <c r="G715" i="19"/>
  <c r="G714" i="19"/>
  <c r="G713" i="19"/>
  <c r="G712" i="19"/>
  <c r="G711" i="19"/>
  <c r="G710" i="19"/>
  <c r="G709" i="19"/>
  <c r="G708" i="19"/>
  <c r="G707" i="19"/>
  <c r="G706" i="19"/>
  <c r="G705" i="19"/>
  <c r="G704" i="19"/>
  <c r="G703" i="19"/>
  <c r="G702" i="19"/>
  <c r="G701" i="19"/>
  <c r="G700" i="19"/>
  <c r="G699" i="19"/>
  <c r="G698" i="19"/>
  <c r="G697" i="19"/>
  <c r="G696" i="19"/>
  <c r="G695" i="19"/>
  <c r="G694" i="19"/>
  <c r="G693" i="19"/>
  <c r="G692" i="19"/>
  <c r="G691" i="19"/>
  <c r="G690" i="19"/>
  <c r="G689" i="19"/>
  <c r="G688" i="19"/>
  <c r="G687" i="19"/>
  <c r="G686" i="19"/>
  <c r="G685" i="19"/>
  <c r="G684" i="19"/>
  <c r="G683" i="19"/>
  <c r="G682" i="19"/>
  <c r="G681" i="19"/>
  <c r="G680" i="19"/>
  <c r="G679" i="19"/>
  <c r="G678" i="19"/>
  <c r="G677" i="19"/>
  <c r="G676" i="19"/>
  <c r="G675" i="19"/>
  <c r="G674" i="19"/>
  <c r="G673" i="19"/>
  <c r="G672" i="19"/>
  <c r="G671" i="19"/>
  <c r="G670" i="19"/>
  <c r="G669" i="19"/>
  <c r="G668" i="19"/>
  <c r="G667" i="19"/>
  <c r="G666" i="19"/>
  <c r="G665" i="19"/>
  <c r="G664" i="19"/>
  <c r="G663" i="19"/>
  <c r="G662" i="19"/>
  <c r="G661" i="19"/>
  <c r="G660" i="19"/>
  <c r="G659" i="19"/>
  <c r="G658" i="19"/>
  <c r="G657" i="19"/>
  <c r="G656" i="19"/>
  <c r="G655" i="19"/>
  <c r="G654" i="19"/>
  <c r="G653" i="19"/>
  <c r="G652" i="19"/>
  <c r="G651" i="19"/>
  <c r="G650" i="19"/>
  <c r="G649" i="19"/>
  <c r="G648" i="19"/>
  <c r="G647" i="19"/>
  <c r="G646" i="19"/>
  <c r="G645" i="19"/>
  <c r="G644" i="19"/>
  <c r="G643" i="19"/>
  <c r="G642" i="19"/>
  <c r="G641" i="19"/>
  <c r="G640" i="19"/>
  <c r="G639" i="19"/>
  <c r="G638" i="19"/>
  <c r="G637" i="19"/>
  <c r="G636" i="19"/>
  <c r="G635" i="19"/>
  <c r="G634" i="19"/>
  <c r="G633" i="19"/>
  <c r="G632" i="19"/>
  <c r="G631" i="19"/>
  <c r="G630" i="19"/>
  <c r="G629" i="19"/>
  <c r="G628" i="19"/>
  <c r="G627" i="19"/>
  <c r="G626" i="19"/>
  <c r="G625" i="19"/>
  <c r="G624" i="19"/>
  <c r="G623" i="19"/>
  <c r="G622" i="19"/>
  <c r="G621" i="19"/>
  <c r="G620" i="19"/>
  <c r="G619" i="19"/>
  <c r="G618" i="19"/>
  <c r="G617" i="19"/>
  <c r="G616" i="19"/>
  <c r="G615" i="19"/>
  <c r="G614" i="19"/>
  <c r="G613" i="19"/>
  <c r="G612" i="19"/>
  <c r="G611" i="19"/>
  <c r="G610" i="19"/>
  <c r="G609" i="19"/>
  <c r="G608" i="19"/>
  <c r="G607" i="19"/>
  <c r="G606" i="19"/>
  <c r="G605" i="19"/>
  <c r="G604" i="19"/>
  <c r="G603" i="19"/>
  <c r="G602" i="19"/>
  <c r="G601" i="19"/>
  <c r="G600" i="19"/>
  <c r="G599" i="19"/>
  <c r="G598" i="19"/>
  <c r="G597" i="19"/>
  <c r="G596" i="19"/>
  <c r="G595" i="19"/>
  <c r="G594" i="19"/>
  <c r="G593" i="19"/>
  <c r="G592" i="19"/>
  <c r="G591" i="19"/>
  <c r="G590" i="19"/>
  <c r="G589" i="19"/>
  <c r="G588" i="19"/>
  <c r="G587" i="19"/>
  <c r="G586" i="19"/>
  <c r="G585" i="19"/>
  <c r="G584" i="19"/>
  <c r="G583" i="19"/>
  <c r="G582" i="19"/>
  <c r="G581" i="19"/>
  <c r="G580" i="19"/>
  <c r="G579" i="19"/>
  <c r="G578" i="19"/>
  <c r="G577" i="19"/>
  <c r="G576" i="19"/>
  <c r="G575" i="19"/>
  <c r="G574" i="19"/>
  <c r="G573" i="19"/>
  <c r="G572" i="19"/>
  <c r="G571" i="19"/>
  <c r="G570" i="19"/>
  <c r="G569" i="19"/>
  <c r="G568" i="19"/>
  <c r="G567" i="19"/>
  <c r="G566" i="19"/>
  <c r="G565" i="19"/>
  <c r="G564" i="19"/>
  <c r="G563" i="19"/>
  <c r="G562" i="19"/>
  <c r="G561" i="19"/>
  <c r="G560" i="19"/>
  <c r="G559" i="19"/>
  <c r="G558" i="19"/>
  <c r="G557" i="19"/>
  <c r="G556" i="19"/>
  <c r="G555" i="19"/>
  <c r="G554" i="19"/>
  <c r="G553" i="19"/>
  <c r="G552" i="19"/>
  <c r="G551" i="19"/>
  <c r="G550" i="19"/>
  <c r="G549" i="19"/>
  <c r="G548" i="19"/>
  <c r="G547" i="19"/>
  <c r="G546" i="19"/>
  <c r="G545" i="19"/>
  <c r="G544" i="19"/>
  <c r="G543" i="19"/>
  <c r="G542" i="19"/>
  <c r="G541" i="19"/>
  <c r="G540" i="19"/>
  <c r="G539" i="19"/>
  <c r="G538" i="19"/>
  <c r="G537" i="19"/>
  <c r="G536" i="19"/>
  <c r="G535" i="19"/>
  <c r="G534" i="19"/>
  <c r="G533" i="19"/>
  <c r="G532" i="19"/>
  <c r="G531" i="19"/>
  <c r="G530" i="19"/>
  <c r="G529" i="19"/>
  <c r="G528" i="19"/>
  <c r="G527" i="19"/>
  <c r="G526" i="19"/>
  <c r="G525" i="19"/>
  <c r="G524" i="19"/>
  <c r="G523" i="19"/>
  <c r="G522" i="19"/>
  <c r="G521" i="19"/>
  <c r="G520" i="19"/>
  <c r="G519" i="19"/>
  <c r="G518" i="19"/>
  <c r="G517" i="19"/>
  <c r="G516" i="19"/>
  <c r="G515" i="19"/>
  <c r="G514" i="19"/>
  <c r="G513" i="19"/>
  <c r="G512" i="19"/>
  <c r="G511" i="19"/>
  <c r="G510" i="19"/>
  <c r="G509" i="19"/>
  <c r="G508" i="19"/>
  <c r="G507" i="19"/>
  <c r="G506" i="19"/>
  <c r="G505" i="19"/>
  <c r="G504" i="19"/>
  <c r="G503" i="19"/>
  <c r="G502" i="19"/>
  <c r="G501" i="19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F42" i="13"/>
  <c r="E42" i="13"/>
  <c r="D42" i="13"/>
  <c r="C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K43" i="14"/>
  <c r="J43" i="14"/>
  <c r="I43" i="14"/>
  <c r="H43" i="14"/>
  <c r="G43" i="14"/>
  <c r="F43" i="14"/>
  <c r="E43" i="14"/>
  <c r="D43" i="14"/>
  <c r="C43" i="14"/>
  <c r="K42" i="14"/>
  <c r="I42" i="14"/>
  <c r="K41" i="14"/>
  <c r="I41" i="14"/>
  <c r="K40" i="14"/>
  <c r="I40" i="14"/>
  <c r="K39" i="14"/>
  <c r="I39" i="14"/>
  <c r="H39" i="14"/>
  <c r="K38" i="14"/>
  <c r="I38" i="14"/>
  <c r="K37" i="14"/>
  <c r="I37" i="14"/>
  <c r="H37" i="14"/>
  <c r="K36" i="14"/>
  <c r="I36" i="14"/>
  <c r="H36" i="14"/>
  <c r="K35" i="14"/>
  <c r="I35" i="14"/>
  <c r="K34" i="14"/>
  <c r="I34" i="14"/>
  <c r="K33" i="14"/>
  <c r="I33" i="14"/>
  <c r="H33" i="14"/>
  <c r="K32" i="14"/>
  <c r="I32" i="14"/>
  <c r="K31" i="14"/>
  <c r="I31" i="14"/>
  <c r="H31" i="14"/>
  <c r="K30" i="14"/>
  <c r="I30" i="14"/>
  <c r="H30" i="14"/>
  <c r="K29" i="14"/>
  <c r="I29" i="14"/>
  <c r="K28" i="14"/>
  <c r="I28" i="14"/>
  <c r="H28" i="14"/>
  <c r="K27" i="14"/>
  <c r="I27" i="14"/>
  <c r="H27" i="14"/>
  <c r="K26" i="14"/>
  <c r="I26" i="14"/>
  <c r="H26" i="14"/>
  <c r="K25" i="14"/>
  <c r="I25" i="14"/>
  <c r="K24" i="14"/>
  <c r="I24" i="14"/>
  <c r="K23" i="14"/>
  <c r="I23" i="14"/>
  <c r="H23" i="14"/>
  <c r="K22" i="14"/>
  <c r="I22" i="14"/>
  <c r="K21" i="14"/>
  <c r="I21" i="14"/>
  <c r="H21" i="14"/>
  <c r="K20" i="14"/>
  <c r="I20" i="14"/>
  <c r="H20" i="14"/>
  <c r="K19" i="14"/>
  <c r="I19" i="14"/>
  <c r="K18" i="14"/>
  <c r="I18" i="14"/>
  <c r="K17" i="14"/>
  <c r="I17" i="14"/>
  <c r="H17" i="14"/>
  <c r="K16" i="14"/>
  <c r="I16" i="14"/>
  <c r="K15" i="14"/>
  <c r="I15" i="14"/>
  <c r="H15" i="14"/>
  <c r="K14" i="14"/>
  <c r="I14" i="14"/>
  <c r="H14" i="14"/>
  <c r="K13" i="14"/>
  <c r="I13" i="14"/>
  <c r="K12" i="14"/>
  <c r="I12" i="14"/>
  <c r="H12" i="14"/>
  <c r="K11" i="14"/>
  <c r="I11" i="14"/>
  <c r="H11" i="14"/>
  <c r="K10" i="14"/>
  <c r="I10" i="14"/>
  <c r="K9" i="14"/>
  <c r="I9" i="14"/>
  <c r="K8" i="14"/>
  <c r="I8" i="14"/>
  <c r="H8" i="14"/>
  <c r="K7" i="14"/>
  <c r="I7" i="14"/>
  <c r="K6" i="14"/>
  <c r="I6" i="14"/>
  <c r="H6" i="14"/>
  <c r="S423" i="26"/>
  <c r="N413" i="26"/>
  <c r="M413" i="26"/>
  <c r="L413" i="26"/>
  <c r="K413" i="26"/>
  <c r="J413" i="26"/>
  <c r="I413" i="26"/>
  <c r="H413" i="26"/>
  <c r="G413" i="26"/>
  <c r="F413" i="26"/>
  <c r="E413" i="26"/>
  <c r="AA412" i="26"/>
  <c r="Y412" i="26"/>
  <c r="M412" i="26"/>
  <c r="K412" i="26"/>
  <c r="AA411" i="26"/>
  <c r="Z411" i="26"/>
  <c r="Y411" i="26"/>
  <c r="X411" i="26"/>
  <c r="W411" i="26"/>
  <c r="V411" i="26"/>
  <c r="U411" i="26"/>
  <c r="T411" i="26"/>
  <c r="S411" i="26"/>
  <c r="M411" i="26"/>
  <c r="K411" i="26"/>
  <c r="AA410" i="26"/>
  <c r="Y410" i="26"/>
  <c r="M410" i="26"/>
  <c r="K410" i="26"/>
  <c r="AA409" i="26"/>
  <c r="Y409" i="26"/>
  <c r="M409" i="26"/>
  <c r="K409" i="26"/>
  <c r="AA408" i="26"/>
  <c r="Y408" i="26"/>
  <c r="M408" i="26"/>
  <c r="K408" i="26"/>
  <c r="AA407" i="26"/>
  <c r="Y407" i="26"/>
  <c r="M407" i="26"/>
  <c r="K407" i="26"/>
  <c r="AA406" i="26"/>
  <c r="Y406" i="26"/>
  <c r="M406" i="26"/>
  <c r="K406" i="26"/>
  <c r="AA405" i="26"/>
  <c r="Y405" i="26"/>
  <c r="M405" i="26"/>
  <c r="K405" i="26"/>
  <c r="AA404" i="26"/>
  <c r="Z404" i="26"/>
  <c r="Y404" i="26"/>
  <c r="X404" i="26"/>
  <c r="W404" i="26"/>
  <c r="V404" i="26"/>
  <c r="U404" i="26"/>
  <c r="T404" i="26"/>
  <c r="S404" i="26"/>
  <c r="M404" i="26"/>
  <c r="K404" i="26"/>
  <c r="AA403" i="26"/>
  <c r="Y403" i="26"/>
  <c r="M403" i="26"/>
  <c r="K403" i="26"/>
  <c r="AA402" i="26"/>
  <c r="Y402" i="26"/>
  <c r="M402" i="26"/>
  <c r="K402" i="26"/>
  <c r="AA401" i="26"/>
  <c r="Y401" i="26"/>
  <c r="M401" i="26"/>
  <c r="K401" i="26"/>
  <c r="AA400" i="26"/>
  <c r="Y400" i="26"/>
  <c r="M400" i="26"/>
  <c r="K400" i="26"/>
  <c r="AA399" i="26"/>
  <c r="Y399" i="26"/>
  <c r="M399" i="26"/>
  <c r="K399" i="26"/>
  <c r="AA398" i="26"/>
  <c r="Y398" i="26"/>
  <c r="M398" i="26"/>
  <c r="K398" i="26"/>
  <c r="AA397" i="26"/>
  <c r="Y397" i="26"/>
  <c r="M397" i="26"/>
  <c r="K397" i="26"/>
  <c r="AA396" i="26"/>
  <c r="Y396" i="26"/>
  <c r="M396" i="26"/>
  <c r="K396" i="26"/>
  <c r="AA395" i="26"/>
  <c r="Y395" i="26"/>
  <c r="M395" i="26"/>
  <c r="K395" i="26"/>
  <c r="AA394" i="26"/>
  <c r="Y394" i="26"/>
  <c r="M394" i="26"/>
  <c r="K394" i="26"/>
  <c r="AA393" i="26"/>
  <c r="Y393" i="26"/>
  <c r="M393" i="26"/>
  <c r="K393" i="26"/>
  <c r="AA392" i="26"/>
  <c r="Y392" i="26"/>
  <c r="M392" i="26"/>
  <c r="K392" i="26"/>
  <c r="AA391" i="26"/>
  <c r="Y391" i="26"/>
  <c r="M391" i="26"/>
  <c r="K391" i="26"/>
  <c r="AA390" i="26"/>
  <c r="Y390" i="26"/>
  <c r="M390" i="26"/>
  <c r="K390" i="26"/>
  <c r="AA389" i="26"/>
  <c r="Z389" i="26"/>
  <c r="Y389" i="26"/>
  <c r="X389" i="26"/>
  <c r="W389" i="26"/>
  <c r="V389" i="26"/>
  <c r="U389" i="26"/>
  <c r="T389" i="26"/>
  <c r="S389" i="26"/>
  <c r="M389" i="26"/>
  <c r="K389" i="26"/>
  <c r="AA388" i="26"/>
  <c r="Y388" i="26"/>
  <c r="M388" i="26"/>
  <c r="K388" i="26"/>
  <c r="AA387" i="26"/>
  <c r="Y387" i="26"/>
  <c r="M387" i="26"/>
  <c r="L387" i="26"/>
  <c r="K387" i="26"/>
  <c r="J387" i="26"/>
  <c r="I387" i="26"/>
  <c r="H387" i="26"/>
  <c r="G387" i="26"/>
  <c r="F387" i="26"/>
  <c r="E387" i="26"/>
  <c r="AA386" i="26"/>
  <c r="Y386" i="26"/>
  <c r="M386" i="26"/>
  <c r="K386" i="26"/>
  <c r="J386" i="26"/>
  <c r="AA385" i="26"/>
  <c r="Y385" i="26"/>
  <c r="M385" i="26"/>
  <c r="K385" i="26"/>
  <c r="J385" i="26"/>
  <c r="AA384" i="26"/>
  <c r="Y384" i="26"/>
  <c r="M384" i="26"/>
  <c r="K384" i="26"/>
  <c r="J384" i="26"/>
  <c r="AA383" i="26"/>
  <c r="Y383" i="26"/>
  <c r="M383" i="26"/>
  <c r="K383" i="26"/>
  <c r="J383" i="26"/>
  <c r="AA382" i="26"/>
  <c r="Y382" i="26"/>
  <c r="M382" i="26"/>
  <c r="K382" i="26"/>
  <c r="J382" i="26"/>
  <c r="AA381" i="26"/>
  <c r="Y381" i="26"/>
  <c r="M381" i="26"/>
  <c r="K381" i="26"/>
  <c r="J381" i="26"/>
  <c r="AA380" i="26"/>
  <c r="Y380" i="26"/>
  <c r="M380" i="26"/>
  <c r="K380" i="26"/>
  <c r="J380" i="26"/>
  <c r="AA379" i="26"/>
  <c r="Y379" i="26"/>
  <c r="M379" i="26"/>
  <c r="K379" i="26"/>
  <c r="J379" i="26"/>
  <c r="AA378" i="26"/>
  <c r="Y378" i="26"/>
  <c r="M378" i="26"/>
  <c r="K378" i="26"/>
  <c r="J378" i="26"/>
  <c r="AA377" i="26"/>
  <c r="Y377" i="26"/>
  <c r="M377" i="26"/>
  <c r="K377" i="26"/>
  <c r="J377" i="26"/>
  <c r="AA376" i="26"/>
  <c r="Y376" i="26"/>
  <c r="M376" i="26"/>
  <c r="K376" i="26"/>
  <c r="J376" i="26"/>
  <c r="AA375" i="26"/>
  <c r="Y375" i="26"/>
  <c r="M375" i="26"/>
  <c r="K375" i="26"/>
  <c r="J375" i="26"/>
  <c r="AA374" i="26"/>
  <c r="Y374" i="26"/>
  <c r="M374" i="26"/>
  <c r="K374" i="26"/>
  <c r="J374" i="26"/>
  <c r="AA373" i="26"/>
  <c r="Y373" i="26"/>
  <c r="M373" i="26"/>
  <c r="K373" i="26"/>
  <c r="J373" i="26"/>
  <c r="AA372" i="26"/>
  <c r="Y372" i="26"/>
  <c r="M372" i="26"/>
  <c r="K372" i="26"/>
  <c r="J372" i="26"/>
  <c r="AA371" i="26"/>
  <c r="Z371" i="26"/>
  <c r="Y371" i="26"/>
  <c r="X371" i="26"/>
  <c r="W371" i="26"/>
  <c r="V371" i="26"/>
  <c r="U371" i="26"/>
  <c r="T371" i="26"/>
  <c r="S371" i="26"/>
  <c r="M371" i="26"/>
  <c r="K371" i="26"/>
  <c r="J371" i="26"/>
  <c r="AA370" i="26"/>
  <c r="Y370" i="26"/>
  <c r="X370" i="26"/>
  <c r="M370" i="26"/>
  <c r="K370" i="26"/>
  <c r="J370" i="26"/>
  <c r="AA369" i="26"/>
  <c r="Y369" i="26"/>
  <c r="X369" i="26"/>
  <c r="M369" i="26"/>
  <c r="K369" i="26"/>
  <c r="J369" i="26"/>
  <c r="AA368" i="26"/>
  <c r="Y368" i="26"/>
  <c r="X368" i="26"/>
  <c r="M368" i="26"/>
  <c r="K368" i="26"/>
  <c r="J368" i="26"/>
  <c r="AA367" i="26"/>
  <c r="Y367" i="26"/>
  <c r="X367" i="26"/>
  <c r="M367" i="26"/>
  <c r="K367" i="26"/>
  <c r="J367" i="26"/>
  <c r="AA366" i="26"/>
  <c r="Y366" i="26"/>
  <c r="X366" i="26"/>
  <c r="M366" i="26"/>
  <c r="K366" i="26"/>
  <c r="J366" i="26"/>
  <c r="AA365" i="26"/>
  <c r="Y365" i="26"/>
  <c r="X365" i="26"/>
  <c r="M365" i="26"/>
  <c r="K365" i="26"/>
  <c r="J365" i="26"/>
  <c r="AA364" i="26"/>
  <c r="Y364" i="26"/>
  <c r="X364" i="26"/>
  <c r="M364" i="26"/>
  <c r="K364" i="26"/>
  <c r="J364" i="26"/>
  <c r="AA363" i="26"/>
  <c r="Y363" i="26"/>
  <c r="X363" i="26"/>
  <c r="M363" i="26"/>
  <c r="L363" i="26"/>
  <c r="K363" i="26"/>
  <c r="J363" i="26"/>
  <c r="I363" i="26"/>
  <c r="H363" i="26"/>
  <c r="G363" i="26"/>
  <c r="F363" i="26"/>
  <c r="E363" i="26"/>
  <c r="AA362" i="26"/>
  <c r="Y362" i="26"/>
  <c r="X362" i="26"/>
  <c r="M362" i="26"/>
  <c r="K362" i="26"/>
  <c r="AA361" i="26"/>
  <c r="Y361" i="26"/>
  <c r="X361" i="26"/>
  <c r="M361" i="26"/>
  <c r="K361" i="26"/>
  <c r="AA360" i="26"/>
  <c r="Y360" i="26"/>
  <c r="X360" i="26"/>
  <c r="M360" i="26"/>
  <c r="K360" i="26"/>
  <c r="AA359" i="26"/>
  <c r="Y359" i="26"/>
  <c r="X359" i="26"/>
  <c r="M359" i="26"/>
  <c r="K359" i="26"/>
  <c r="AA358" i="26"/>
  <c r="Y358" i="26"/>
  <c r="X358" i="26"/>
  <c r="M358" i="26"/>
  <c r="K358" i="26"/>
  <c r="AA357" i="26"/>
  <c r="Y357" i="26"/>
  <c r="X357" i="26"/>
  <c r="M357" i="26"/>
  <c r="K357" i="26"/>
  <c r="AA356" i="26"/>
  <c r="Y356" i="26"/>
  <c r="X356" i="26"/>
  <c r="M356" i="26"/>
  <c r="K356" i="26"/>
  <c r="AA355" i="26"/>
  <c r="Y355" i="26"/>
  <c r="X355" i="26"/>
  <c r="M355" i="26"/>
  <c r="K355" i="26"/>
  <c r="AA354" i="26"/>
  <c r="Z354" i="26"/>
  <c r="Y354" i="26"/>
  <c r="X354" i="26"/>
  <c r="W354" i="26"/>
  <c r="V354" i="26"/>
  <c r="U354" i="26"/>
  <c r="T354" i="26"/>
  <c r="S354" i="26"/>
  <c r="M354" i="26"/>
  <c r="K354" i="26"/>
  <c r="AA353" i="26"/>
  <c r="Y353" i="26"/>
  <c r="M353" i="26"/>
  <c r="K353" i="26"/>
  <c r="AA352" i="26"/>
  <c r="Y352" i="26"/>
  <c r="M352" i="26"/>
  <c r="K352" i="26"/>
  <c r="AA351" i="26"/>
  <c r="Y351" i="26"/>
  <c r="M351" i="26"/>
  <c r="K351" i="26"/>
  <c r="AA350" i="26"/>
  <c r="Y350" i="26"/>
  <c r="M350" i="26"/>
  <c r="K350" i="26"/>
  <c r="AA349" i="26"/>
  <c r="Y349" i="26"/>
  <c r="M349" i="26"/>
  <c r="K349" i="26"/>
  <c r="AA348" i="26"/>
  <c r="Y348" i="26"/>
  <c r="M348" i="26"/>
  <c r="K348" i="26"/>
  <c r="AA347" i="26"/>
  <c r="Y347" i="26"/>
  <c r="M347" i="26"/>
  <c r="K347" i="26"/>
  <c r="AA346" i="26"/>
  <c r="Y346" i="26"/>
  <c r="M346" i="26"/>
  <c r="K346" i="26"/>
  <c r="AA345" i="26"/>
  <c r="Y345" i="26"/>
  <c r="M345" i="26"/>
  <c r="K345" i="26"/>
  <c r="AA344" i="26"/>
  <c r="Y344" i="26"/>
  <c r="M344" i="26"/>
  <c r="K344" i="26"/>
  <c r="AA343" i="26"/>
  <c r="Y343" i="26"/>
  <c r="M343" i="26"/>
  <c r="K343" i="26"/>
  <c r="AA342" i="26"/>
  <c r="Y342" i="26"/>
  <c r="M342" i="26"/>
  <c r="K342" i="26"/>
  <c r="AA341" i="26"/>
  <c r="Y341" i="26"/>
  <c r="M341" i="26"/>
  <c r="K341" i="26"/>
  <c r="AA340" i="26"/>
  <c r="Y340" i="26"/>
  <c r="M340" i="26"/>
  <c r="K340" i="26"/>
  <c r="AA339" i="26"/>
  <c r="Y339" i="26"/>
  <c r="M339" i="26"/>
  <c r="K339" i="26"/>
  <c r="AA338" i="26"/>
  <c r="Y338" i="26"/>
  <c r="M338" i="26"/>
  <c r="K338" i="26"/>
  <c r="AA337" i="26"/>
  <c r="Y337" i="26"/>
  <c r="M337" i="26"/>
  <c r="K337" i="26"/>
  <c r="AA336" i="26"/>
  <c r="Y336" i="26"/>
  <c r="M336" i="26"/>
  <c r="K336" i="26"/>
  <c r="AA335" i="26"/>
  <c r="Y335" i="26"/>
  <c r="N335" i="26"/>
  <c r="M335" i="26"/>
  <c r="L335" i="26"/>
  <c r="K335" i="26"/>
  <c r="J335" i="26"/>
  <c r="I335" i="26"/>
  <c r="H335" i="26"/>
  <c r="G335" i="26"/>
  <c r="F335" i="26"/>
  <c r="E335" i="26"/>
  <c r="AA334" i="26"/>
  <c r="Y334" i="26"/>
  <c r="M334" i="26"/>
  <c r="K334" i="26"/>
  <c r="J334" i="26"/>
  <c r="AA333" i="26"/>
  <c r="Y333" i="26"/>
  <c r="M333" i="26"/>
  <c r="K333" i="26"/>
  <c r="J333" i="26"/>
  <c r="AA332" i="26"/>
  <c r="Y332" i="26"/>
  <c r="M332" i="26"/>
  <c r="K332" i="26"/>
  <c r="J332" i="26"/>
  <c r="AA331" i="26"/>
  <c r="Y331" i="26"/>
  <c r="M331" i="26"/>
  <c r="K331" i="26"/>
  <c r="J331" i="26"/>
  <c r="AA330" i="26"/>
  <c r="Z330" i="26"/>
  <c r="Y330" i="26"/>
  <c r="X330" i="26"/>
  <c r="W330" i="26"/>
  <c r="V330" i="26"/>
  <c r="U330" i="26"/>
  <c r="T330" i="26"/>
  <c r="S330" i="26"/>
  <c r="M330" i="26"/>
  <c r="K330" i="26"/>
  <c r="J330" i="26"/>
  <c r="AA329" i="26"/>
  <c r="Y329" i="26"/>
  <c r="X329" i="26"/>
  <c r="M329" i="26"/>
  <c r="K329" i="26"/>
  <c r="J329" i="26"/>
  <c r="AA328" i="26"/>
  <c r="Y328" i="26"/>
  <c r="X328" i="26"/>
  <c r="M328" i="26"/>
  <c r="K328" i="26"/>
  <c r="J328" i="26"/>
  <c r="AA327" i="26"/>
  <c r="Y327" i="26"/>
  <c r="X327" i="26"/>
  <c r="M327" i="26"/>
  <c r="K327" i="26"/>
  <c r="J327" i="26"/>
  <c r="AA326" i="26"/>
  <c r="Y326" i="26"/>
  <c r="X326" i="26"/>
  <c r="M326" i="26"/>
  <c r="K326" i="26"/>
  <c r="J326" i="26"/>
  <c r="AA325" i="26"/>
  <c r="Y325" i="26"/>
  <c r="X325" i="26"/>
  <c r="M325" i="26"/>
  <c r="K325" i="26"/>
  <c r="J325" i="26"/>
  <c r="AA324" i="26"/>
  <c r="Y324" i="26"/>
  <c r="X324" i="26"/>
  <c r="M324" i="26"/>
  <c r="K324" i="26"/>
  <c r="J324" i="26"/>
  <c r="AA323" i="26"/>
  <c r="Y323" i="26"/>
  <c r="X323" i="26"/>
  <c r="M323" i="26"/>
  <c r="K323" i="26"/>
  <c r="J323" i="26"/>
  <c r="AA322" i="26"/>
  <c r="Y322" i="26"/>
  <c r="X322" i="26"/>
  <c r="M322" i="26"/>
  <c r="K322" i="26"/>
  <c r="J322" i="26"/>
  <c r="AA321" i="26"/>
  <c r="Y321" i="26"/>
  <c r="X321" i="26"/>
  <c r="M321" i="26"/>
  <c r="K321" i="26"/>
  <c r="J321" i="26"/>
  <c r="AA320" i="26"/>
  <c r="Y320" i="26"/>
  <c r="X320" i="26"/>
  <c r="M320" i="26"/>
  <c r="K320" i="26"/>
  <c r="J320" i="26"/>
  <c r="AA319" i="26"/>
  <c r="Y319" i="26"/>
  <c r="X319" i="26"/>
  <c r="M319" i="26"/>
  <c r="K319" i="26"/>
  <c r="J319" i="26"/>
  <c r="AA318" i="26"/>
  <c r="Y318" i="26"/>
  <c r="X318" i="26"/>
  <c r="M318" i="26"/>
  <c r="K318" i="26"/>
  <c r="J318" i="26"/>
  <c r="AA317" i="26"/>
  <c r="Y317" i="26"/>
  <c r="X317" i="26"/>
  <c r="M317" i="26"/>
  <c r="K317" i="26"/>
  <c r="J317" i="26"/>
  <c r="AA316" i="26"/>
  <c r="Y316" i="26"/>
  <c r="X316" i="26"/>
  <c r="M316" i="26"/>
  <c r="K316" i="26"/>
  <c r="J316" i="26"/>
  <c r="AA315" i="26"/>
  <c r="Y315" i="26"/>
  <c r="X315" i="26"/>
  <c r="M315" i="26"/>
  <c r="K315" i="26"/>
  <c r="J315" i="26"/>
  <c r="AA314" i="26"/>
  <c r="Y314" i="26"/>
  <c r="X314" i="26"/>
  <c r="M314" i="26"/>
  <c r="K314" i="26"/>
  <c r="J314" i="26"/>
  <c r="AA313" i="26"/>
  <c r="Y313" i="26"/>
  <c r="X313" i="26"/>
  <c r="M313" i="26"/>
  <c r="K313" i="26"/>
  <c r="J313" i="26"/>
  <c r="AA312" i="26"/>
  <c r="Y312" i="26"/>
  <c r="X312" i="26"/>
  <c r="M312" i="26"/>
  <c r="K312" i="26"/>
  <c r="J312" i="26"/>
  <c r="AA311" i="26"/>
  <c r="Y311" i="26"/>
  <c r="X311" i="26"/>
  <c r="M311" i="26"/>
  <c r="K311" i="26"/>
  <c r="J311" i="26"/>
  <c r="AA310" i="26"/>
  <c r="Y310" i="26"/>
  <c r="X310" i="26"/>
  <c r="M310" i="26"/>
  <c r="K310" i="26"/>
  <c r="J310" i="26"/>
  <c r="AA309" i="26"/>
  <c r="Y309" i="26"/>
  <c r="X309" i="26"/>
  <c r="M309" i="26"/>
  <c r="K309" i="26"/>
  <c r="J309" i="26"/>
  <c r="AA308" i="26"/>
  <c r="Y308" i="26"/>
  <c r="X308" i="26"/>
  <c r="M308" i="26"/>
  <c r="K308" i="26"/>
  <c r="J308" i="26"/>
  <c r="AA307" i="26"/>
  <c r="Y307" i="26"/>
  <c r="X307" i="26"/>
  <c r="M307" i="26"/>
  <c r="L307" i="26"/>
  <c r="K307" i="26"/>
  <c r="J307" i="26"/>
  <c r="I307" i="26"/>
  <c r="H307" i="26"/>
  <c r="G307" i="26"/>
  <c r="F307" i="26"/>
  <c r="E307" i="26"/>
  <c r="AA306" i="26"/>
  <c r="Z306" i="26"/>
  <c r="Y306" i="26"/>
  <c r="X306" i="26"/>
  <c r="W306" i="26"/>
  <c r="V306" i="26"/>
  <c r="U306" i="26"/>
  <c r="T306" i="26"/>
  <c r="S306" i="26"/>
  <c r="M306" i="26"/>
  <c r="K306" i="26"/>
  <c r="J306" i="26"/>
  <c r="AA305" i="26"/>
  <c r="Y305" i="26"/>
  <c r="X305" i="26"/>
  <c r="M305" i="26"/>
  <c r="K305" i="26"/>
  <c r="J305" i="26"/>
  <c r="AA304" i="26"/>
  <c r="Y304" i="26"/>
  <c r="X304" i="26"/>
  <c r="M304" i="26"/>
  <c r="K304" i="26"/>
  <c r="J304" i="26"/>
  <c r="AA303" i="26"/>
  <c r="Y303" i="26"/>
  <c r="X303" i="26"/>
  <c r="M303" i="26"/>
  <c r="K303" i="26"/>
  <c r="J303" i="26"/>
  <c r="AA302" i="26"/>
  <c r="Y302" i="26"/>
  <c r="X302" i="26"/>
  <c r="M302" i="26"/>
  <c r="K302" i="26"/>
  <c r="J302" i="26"/>
  <c r="AA301" i="26"/>
  <c r="Y301" i="26"/>
  <c r="X301" i="26"/>
  <c r="M301" i="26"/>
  <c r="K301" i="26"/>
  <c r="J301" i="26"/>
  <c r="AA300" i="26"/>
  <c r="Y300" i="26"/>
  <c r="X300" i="26"/>
  <c r="M300" i="26"/>
  <c r="K300" i="26"/>
  <c r="J300" i="26"/>
  <c r="AA299" i="26"/>
  <c r="Y299" i="26"/>
  <c r="X299" i="26"/>
  <c r="M299" i="26"/>
  <c r="K299" i="26"/>
  <c r="J299" i="26"/>
  <c r="AA298" i="26"/>
  <c r="Y298" i="26"/>
  <c r="X298" i="26"/>
  <c r="M298" i="26"/>
  <c r="K298" i="26"/>
  <c r="J298" i="26"/>
  <c r="AA297" i="26"/>
  <c r="Y297" i="26"/>
  <c r="X297" i="26"/>
  <c r="M297" i="26"/>
  <c r="K297" i="26"/>
  <c r="J297" i="26"/>
  <c r="AA296" i="26"/>
  <c r="Y296" i="26"/>
  <c r="X296" i="26"/>
  <c r="M296" i="26"/>
  <c r="K296" i="26"/>
  <c r="J296" i="26"/>
  <c r="AA295" i="26"/>
  <c r="Y295" i="26"/>
  <c r="X295" i="26"/>
  <c r="M295" i="26"/>
  <c r="L295" i="26"/>
  <c r="K295" i="26"/>
  <c r="J295" i="26"/>
  <c r="I295" i="26"/>
  <c r="H295" i="26"/>
  <c r="G295" i="26"/>
  <c r="F295" i="26"/>
  <c r="E295" i="26"/>
  <c r="AA294" i="26"/>
  <c r="Y294" i="26"/>
  <c r="X294" i="26"/>
  <c r="M294" i="26"/>
  <c r="K294" i="26"/>
  <c r="AA293" i="26"/>
  <c r="Y293" i="26"/>
  <c r="X293" i="26"/>
  <c r="M293" i="26"/>
  <c r="K293" i="26"/>
  <c r="AA292" i="26"/>
  <c r="Y292" i="26"/>
  <c r="X292" i="26"/>
  <c r="M292" i="26"/>
  <c r="K292" i="26"/>
  <c r="AA291" i="26"/>
  <c r="Y291" i="26"/>
  <c r="X291" i="26"/>
  <c r="M291" i="26"/>
  <c r="K291" i="26"/>
  <c r="AA290" i="26"/>
  <c r="Y290" i="26"/>
  <c r="X290" i="26"/>
  <c r="M290" i="26"/>
  <c r="K290" i="26"/>
  <c r="AA289" i="26"/>
  <c r="Y289" i="26"/>
  <c r="X289" i="26"/>
  <c r="M289" i="26"/>
  <c r="K289" i="26"/>
  <c r="AA288" i="26"/>
  <c r="Z288" i="26"/>
  <c r="Y288" i="26"/>
  <c r="X288" i="26"/>
  <c r="W288" i="26"/>
  <c r="V288" i="26"/>
  <c r="U288" i="26"/>
  <c r="T288" i="26"/>
  <c r="S288" i="26"/>
  <c r="M288" i="26"/>
  <c r="K288" i="26"/>
  <c r="AA287" i="26"/>
  <c r="Y287" i="26"/>
  <c r="M287" i="26"/>
  <c r="K287" i="26"/>
  <c r="AA286" i="26"/>
  <c r="Y286" i="26"/>
  <c r="M286" i="26"/>
  <c r="K286" i="26"/>
  <c r="AA285" i="26"/>
  <c r="Y285" i="26"/>
  <c r="M285" i="26"/>
  <c r="K285" i="26"/>
  <c r="AA284" i="26"/>
  <c r="Y284" i="26"/>
  <c r="M284" i="26"/>
  <c r="K284" i="26"/>
  <c r="AA283" i="26"/>
  <c r="Y283" i="26"/>
  <c r="M283" i="26"/>
  <c r="K283" i="26"/>
  <c r="AA282" i="26"/>
  <c r="Y282" i="26"/>
  <c r="M282" i="26"/>
  <c r="K282" i="26"/>
  <c r="AA281" i="26"/>
  <c r="Y281" i="26"/>
  <c r="M281" i="26"/>
  <c r="K281" i="26"/>
  <c r="AA280" i="26"/>
  <c r="Y280" i="26"/>
  <c r="M280" i="26"/>
  <c r="K280" i="26"/>
  <c r="AA279" i="26"/>
  <c r="Y279" i="26"/>
  <c r="M279" i="26"/>
  <c r="K279" i="26"/>
  <c r="AA278" i="26"/>
  <c r="Y278" i="26"/>
  <c r="M278" i="26"/>
  <c r="K278" i="26"/>
  <c r="AA277" i="26"/>
  <c r="Y277" i="26"/>
  <c r="M277" i="26"/>
  <c r="L277" i="26"/>
  <c r="K277" i="26"/>
  <c r="J277" i="26"/>
  <c r="I277" i="26"/>
  <c r="H277" i="26"/>
  <c r="G277" i="26"/>
  <c r="F277" i="26"/>
  <c r="E277" i="26"/>
  <c r="AA276" i="26"/>
  <c r="Y276" i="26"/>
  <c r="M276" i="26"/>
  <c r="K276" i="26"/>
  <c r="AA275" i="26"/>
  <c r="Y275" i="26"/>
  <c r="M275" i="26"/>
  <c r="K275" i="26"/>
  <c r="AA274" i="26"/>
  <c r="Y274" i="26"/>
  <c r="M274" i="26"/>
  <c r="K274" i="26"/>
  <c r="AA273" i="26"/>
  <c r="Y273" i="26"/>
  <c r="M273" i="26"/>
  <c r="K273" i="26"/>
  <c r="AA272" i="26"/>
  <c r="Y272" i="26"/>
  <c r="M272" i="26"/>
  <c r="K272" i="26"/>
  <c r="AA271" i="26"/>
  <c r="Y271" i="26"/>
  <c r="M271" i="26"/>
  <c r="K271" i="26"/>
  <c r="AA270" i="26"/>
  <c r="Y270" i="26"/>
  <c r="M270" i="26"/>
  <c r="K270" i="26"/>
  <c r="AA269" i="26"/>
  <c r="Y269" i="26"/>
  <c r="M269" i="26"/>
  <c r="K269" i="26"/>
  <c r="AA268" i="26"/>
  <c r="Y268" i="26"/>
  <c r="M268" i="26"/>
  <c r="K268" i="26"/>
  <c r="AA267" i="26"/>
  <c r="Y267" i="26"/>
  <c r="M267" i="26"/>
  <c r="K267" i="26"/>
  <c r="AA266" i="26"/>
  <c r="Y266" i="26"/>
  <c r="M266" i="26"/>
  <c r="K266" i="26"/>
  <c r="AA265" i="26"/>
  <c r="Y265" i="26"/>
  <c r="M265" i="26"/>
  <c r="K265" i="26"/>
  <c r="AA264" i="26"/>
  <c r="Y264" i="26"/>
  <c r="M264" i="26"/>
  <c r="K264" i="26"/>
  <c r="AA263" i="26"/>
  <c r="Y263" i="26"/>
  <c r="M263" i="26"/>
  <c r="K263" i="26"/>
  <c r="AA262" i="26"/>
  <c r="Y262" i="26"/>
  <c r="M262" i="26"/>
  <c r="K262" i="26"/>
  <c r="AA261" i="26"/>
  <c r="Y261" i="26"/>
  <c r="M261" i="26"/>
  <c r="K261" i="26"/>
  <c r="AA260" i="26"/>
  <c r="Y260" i="26"/>
  <c r="M260" i="26"/>
  <c r="L260" i="26"/>
  <c r="K260" i="26"/>
  <c r="J260" i="26"/>
  <c r="I260" i="26"/>
  <c r="H260" i="26"/>
  <c r="G260" i="26"/>
  <c r="F260" i="26"/>
  <c r="E260" i="26"/>
  <c r="AA259" i="26"/>
  <c r="Y259" i="26"/>
  <c r="M259" i="26"/>
  <c r="K259" i="26"/>
  <c r="J259" i="26"/>
  <c r="AA258" i="26"/>
  <c r="Y258" i="26"/>
  <c r="M258" i="26"/>
  <c r="K258" i="26"/>
  <c r="J258" i="26"/>
  <c r="AA257" i="26"/>
  <c r="Y257" i="26"/>
  <c r="M257" i="26"/>
  <c r="K257" i="26"/>
  <c r="J257" i="26"/>
  <c r="AA256" i="26"/>
  <c r="Y256" i="26"/>
  <c r="M256" i="26"/>
  <c r="K256" i="26"/>
  <c r="J256" i="26"/>
  <c r="AA255" i="26"/>
  <c r="Y255" i="26"/>
  <c r="M255" i="26"/>
  <c r="K255" i="26"/>
  <c r="J255" i="26"/>
  <c r="AA254" i="26"/>
  <c r="Z254" i="26"/>
  <c r="Y254" i="26"/>
  <c r="X254" i="26"/>
  <c r="W254" i="26"/>
  <c r="V254" i="26"/>
  <c r="U254" i="26"/>
  <c r="T254" i="26"/>
  <c r="S254" i="26"/>
  <c r="M254" i="26"/>
  <c r="K254" i="26"/>
  <c r="J254" i="26"/>
  <c r="AA253" i="26"/>
  <c r="Y253" i="26"/>
  <c r="M253" i="26"/>
  <c r="K253" i="26"/>
  <c r="J253" i="26"/>
  <c r="AA252" i="26"/>
  <c r="Y252" i="26"/>
  <c r="M252" i="26"/>
  <c r="K252" i="26"/>
  <c r="J252" i="26"/>
  <c r="AA251" i="26"/>
  <c r="Y251" i="26"/>
  <c r="M251" i="26"/>
  <c r="K251" i="26"/>
  <c r="J251" i="26"/>
  <c r="AA250" i="26"/>
  <c r="Y250" i="26"/>
  <c r="M250" i="26"/>
  <c r="K250" i="26"/>
  <c r="J250" i="26"/>
  <c r="AA249" i="26"/>
  <c r="Y249" i="26"/>
  <c r="M249" i="26"/>
  <c r="K249" i="26"/>
  <c r="J249" i="26"/>
  <c r="AA248" i="26"/>
  <c r="Y248" i="26"/>
  <c r="M248" i="26"/>
  <c r="K248" i="26"/>
  <c r="J248" i="26"/>
  <c r="AA247" i="26"/>
  <c r="Y247" i="26"/>
  <c r="M247" i="26"/>
  <c r="K247" i="26"/>
  <c r="J247" i="26"/>
  <c r="AA246" i="26"/>
  <c r="Y246" i="26"/>
  <c r="M246" i="26"/>
  <c r="K246" i="26"/>
  <c r="J246" i="26"/>
  <c r="AA245" i="26"/>
  <c r="Y245" i="26"/>
  <c r="M245" i="26"/>
  <c r="K245" i="26"/>
  <c r="J245" i="26"/>
  <c r="AA244" i="26"/>
  <c r="Y244" i="26"/>
  <c r="M244" i="26"/>
  <c r="K244" i="26"/>
  <c r="J244" i="26"/>
  <c r="AA243" i="26"/>
  <c r="Y243" i="26"/>
  <c r="M243" i="26"/>
  <c r="K243" i="26"/>
  <c r="J243" i="26"/>
  <c r="AA242" i="26"/>
  <c r="Y242" i="26"/>
  <c r="M242" i="26"/>
  <c r="K242" i="26"/>
  <c r="J242" i="26"/>
  <c r="AA241" i="26"/>
  <c r="Y241" i="26"/>
  <c r="M241" i="26"/>
  <c r="L241" i="26"/>
  <c r="K241" i="26"/>
  <c r="J241" i="26"/>
  <c r="I241" i="26"/>
  <c r="H241" i="26"/>
  <c r="G241" i="26"/>
  <c r="F241" i="26"/>
  <c r="E241" i="26"/>
  <c r="AA240" i="26"/>
  <c r="Y240" i="26"/>
  <c r="M240" i="26"/>
  <c r="K240" i="26"/>
  <c r="AA239" i="26"/>
  <c r="Y239" i="26"/>
  <c r="M239" i="26"/>
  <c r="K239" i="26"/>
  <c r="AA238" i="26"/>
  <c r="Y238" i="26"/>
  <c r="M238" i="26"/>
  <c r="K238" i="26"/>
  <c r="AA237" i="26"/>
  <c r="Y237" i="26"/>
  <c r="M237" i="26"/>
  <c r="K237" i="26"/>
  <c r="AA236" i="26"/>
  <c r="Y236" i="26"/>
  <c r="M236" i="26"/>
  <c r="K236" i="26"/>
  <c r="AA235" i="26"/>
  <c r="Y235" i="26"/>
  <c r="M235" i="26"/>
  <c r="K235" i="26"/>
  <c r="AA234" i="26"/>
  <c r="Y234" i="26"/>
  <c r="M234" i="26"/>
  <c r="K234" i="26"/>
  <c r="AA233" i="26"/>
  <c r="Y233" i="26"/>
  <c r="M233" i="26"/>
  <c r="K233" i="26"/>
  <c r="AA232" i="26"/>
  <c r="Y232" i="26"/>
  <c r="M232" i="26"/>
  <c r="K232" i="26"/>
  <c r="AA231" i="26"/>
  <c r="Y231" i="26"/>
  <c r="M231" i="26"/>
  <c r="K231" i="26"/>
  <c r="AA230" i="26"/>
  <c r="Y230" i="26"/>
  <c r="M230" i="26"/>
  <c r="K230" i="26"/>
  <c r="AA229" i="26"/>
  <c r="Y229" i="26"/>
  <c r="M229" i="26"/>
  <c r="K229" i="26"/>
  <c r="AA228" i="26"/>
  <c r="Y228" i="26"/>
  <c r="M228" i="26"/>
  <c r="K228" i="26"/>
  <c r="AA227" i="26"/>
  <c r="Y227" i="26"/>
  <c r="M227" i="26"/>
  <c r="L227" i="26"/>
  <c r="K227" i="26"/>
  <c r="J227" i="26"/>
  <c r="I227" i="26"/>
  <c r="H227" i="26"/>
  <c r="G227" i="26"/>
  <c r="F227" i="26"/>
  <c r="E227" i="26"/>
  <c r="AA226" i="26"/>
  <c r="Y226" i="26"/>
  <c r="M226" i="26"/>
  <c r="K226" i="26"/>
  <c r="J226" i="26"/>
  <c r="AA225" i="26"/>
  <c r="Y225" i="26"/>
  <c r="M225" i="26"/>
  <c r="K225" i="26"/>
  <c r="J225" i="26"/>
  <c r="AA224" i="26"/>
  <c r="Y224" i="26"/>
  <c r="M224" i="26"/>
  <c r="K224" i="26"/>
  <c r="J224" i="26"/>
  <c r="AA223" i="26"/>
  <c r="Z223" i="26"/>
  <c r="Y223" i="26"/>
  <c r="X223" i="26"/>
  <c r="W223" i="26"/>
  <c r="V223" i="26"/>
  <c r="U223" i="26"/>
  <c r="T223" i="26"/>
  <c r="S223" i="26"/>
  <c r="M223" i="26"/>
  <c r="K223" i="26"/>
  <c r="J223" i="26"/>
  <c r="AA222" i="26"/>
  <c r="Y222" i="26"/>
  <c r="X222" i="26"/>
  <c r="M222" i="26"/>
  <c r="K222" i="26"/>
  <c r="J222" i="26"/>
  <c r="AA221" i="26"/>
  <c r="Y221" i="26"/>
  <c r="X221" i="26"/>
  <c r="M221" i="26"/>
  <c r="K221" i="26"/>
  <c r="J221" i="26"/>
  <c r="AA220" i="26"/>
  <c r="Y220" i="26"/>
  <c r="X220" i="26"/>
  <c r="M220" i="26"/>
  <c r="K220" i="26"/>
  <c r="J220" i="26"/>
  <c r="AA219" i="26"/>
  <c r="Y219" i="26"/>
  <c r="X219" i="26"/>
  <c r="M219" i="26"/>
  <c r="K219" i="26"/>
  <c r="J219" i="26"/>
  <c r="AA218" i="26"/>
  <c r="Y218" i="26"/>
  <c r="X218" i="26"/>
  <c r="M218" i="26"/>
  <c r="K218" i="26"/>
  <c r="J218" i="26"/>
  <c r="AA217" i="26"/>
  <c r="Y217" i="26"/>
  <c r="X217" i="26"/>
  <c r="M217" i="26"/>
  <c r="K217" i="26"/>
  <c r="J217" i="26"/>
  <c r="AA216" i="26"/>
  <c r="Y216" i="26"/>
  <c r="X216" i="26"/>
  <c r="M216" i="26"/>
  <c r="K216" i="26"/>
  <c r="J216" i="26"/>
  <c r="AA215" i="26"/>
  <c r="Y215" i="26"/>
  <c r="X215" i="26"/>
  <c r="M215" i="26"/>
  <c r="K215" i="26"/>
  <c r="J215" i="26"/>
  <c r="AA214" i="26"/>
  <c r="Y214" i="26"/>
  <c r="X214" i="26"/>
  <c r="M214" i="26"/>
  <c r="K214" i="26"/>
  <c r="J214" i="26"/>
  <c r="AA213" i="26"/>
  <c r="Y213" i="26"/>
  <c r="X213" i="26"/>
  <c r="M213" i="26"/>
  <c r="K213" i="26"/>
  <c r="J213" i="26"/>
  <c r="AA212" i="26"/>
  <c r="Y212" i="26"/>
  <c r="X212" i="26"/>
  <c r="M212" i="26"/>
  <c r="K212" i="26"/>
  <c r="J212" i="26"/>
  <c r="AA211" i="26"/>
  <c r="Y211" i="26"/>
  <c r="X211" i="26"/>
  <c r="M211" i="26"/>
  <c r="K211" i="26"/>
  <c r="J211" i="26"/>
  <c r="AA210" i="26"/>
  <c r="Y210" i="26"/>
  <c r="X210" i="26"/>
  <c r="M210" i="26"/>
  <c r="K210" i="26"/>
  <c r="J210" i="26"/>
  <c r="AA209" i="26"/>
  <c r="Y209" i="26"/>
  <c r="X209" i="26"/>
  <c r="M209" i="26"/>
  <c r="K209" i="26"/>
  <c r="J209" i="26"/>
  <c r="AA208" i="26"/>
  <c r="Y208" i="26"/>
  <c r="X208" i="26"/>
  <c r="M208" i="26"/>
  <c r="K208" i="26"/>
  <c r="J208" i="26"/>
  <c r="AA207" i="26"/>
  <c r="Y207" i="26"/>
  <c r="X207" i="26"/>
  <c r="M207" i="26"/>
  <c r="K207" i="26"/>
  <c r="J207" i="26"/>
  <c r="AA206" i="26"/>
  <c r="Y206" i="26"/>
  <c r="X206" i="26"/>
  <c r="M206" i="26"/>
  <c r="K206" i="26"/>
  <c r="J206" i="26"/>
  <c r="AA205" i="26"/>
  <c r="Y205" i="26"/>
  <c r="X205" i="26"/>
  <c r="M205" i="26"/>
  <c r="K205" i="26"/>
  <c r="J205" i="26"/>
  <c r="AA204" i="26"/>
  <c r="Z204" i="26"/>
  <c r="Y204" i="26"/>
  <c r="X204" i="26"/>
  <c r="W204" i="26"/>
  <c r="V204" i="26"/>
  <c r="U204" i="26"/>
  <c r="T204" i="26"/>
  <c r="S204" i="26"/>
  <c r="M204" i="26"/>
  <c r="K204" i="26"/>
  <c r="J204" i="26"/>
  <c r="AA203" i="26"/>
  <c r="Y203" i="26"/>
  <c r="M203" i="26"/>
  <c r="K203" i="26"/>
  <c r="J203" i="26"/>
  <c r="AA202" i="26"/>
  <c r="Y202" i="26"/>
  <c r="M202" i="26"/>
  <c r="K202" i="26"/>
  <c r="J202" i="26"/>
  <c r="AA201" i="26"/>
  <c r="Y201" i="26"/>
  <c r="M201" i="26"/>
  <c r="L201" i="26"/>
  <c r="K201" i="26"/>
  <c r="J201" i="26"/>
  <c r="I201" i="26"/>
  <c r="H201" i="26"/>
  <c r="G201" i="26"/>
  <c r="F201" i="26"/>
  <c r="E201" i="26"/>
  <c r="AA200" i="26"/>
  <c r="Y200" i="26"/>
  <c r="M200" i="26"/>
  <c r="K200" i="26"/>
  <c r="J200" i="26"/>
  <c r="AA199" i="26"/>
  <c r="Y199" i="26"/>
  <c r="M199" i="26"/>
  <c r="K199" i="26"/>
  <c r="J199" i="26"/>
  <c r="AA198" i="26"/>
  <c r="Y198" i="26"/>
  <c r="M198" i="26"/>
  <c r="K198" i="26"/>
  <c r="J198" i="26"/>
  <c r="AA197" i="26"/>
  <c r="Y197" i="26"/>
  <c r="M197" i="26"/>
  <c r="K197" i="26"/>
  <c r="J197" i="26"/>
  <c r="AA196" i="26"/>
  <c r="Y196" i="26"/>
  <c r="M196" i="26"/>
  <c r="K196" i="26"/>
  <c r="J196" i="26"/>
  <c r="AA195" i="26"/>
  <c r="Y195" i="26"/>
  <c r="M195" i="26"/>
  <c r="K195" i="26"/>
  <c r="J195" i="26"/>
  <c r="AA194" i="26"/>
  <c r="Y194" i="26"/>
  <c r="M194" i="26"/>
  <c r="K194" i="26"/>
  <c r="J194" i="26"/>
  <c r="AA193" i="26"/>
  <c r="Y193" i="26"/>
  <c r="M193" i="26"/>
  <c r="K193" i="26"/>
  <c r="J193" i="26"/>
  <c r="AA192" i="26"/>
  <c r="Y192" i="26"/>
  <c r="M192" i="26"/>
  <c r="K192" i="26"/>
  <c r="J192" i="26"/>
  <c r="AA191" i="26"/>
  <c r="Y191" i="26"/>
  <c r="M191" i="26"/>
  <c r="K191" i="26"/>
  <c r="J191" i="26"/>
  <c r="AA190" i="26"/>
  <c r="Y190" i="26"/>
  <c r="M190" i="26"/>
  <c r="K190" i="26"/>
  <c r="J190" i="26"/>
  <c r="AA189" i="26"/>
  <c r="Y189" i="26"/>
  <c r="M189" i="26"/>
  <c r="K189" i="26"/>
  <c r="J189" i="26"/>
  <c r="AA188" i="26"/>
  <c r="Y188" i="26"/>
  <c r="M188" i="26"/>
  <c r="K188" i="26"/>
  <c r="J188" i="26"/>
  <c r="AA187" i="26"/>
  <c r="Y187" i="26"/>
  <c r="M187" i="26"/>
  <c r="K187" i="26"/>
  <c r="J187" i="26"/>
  <c r="AA186" i="26"/>
  <c r="Y186" i="26"/>
  <c r="M186" i="26"/>
  <c r="K186" i="26"/>
  <c r="J186" i="26"/>
  <c r="AA185" i="26"/>
  <c r="Y185" i="26"/>
  <c r="M185" i="26"/>
  <c r="K185" i="26"/>
  <c r="J185" i="26"/>
  <c r="AA184" i="26"/>
  <c r="Y184" i="26"/>
  <c r="M184" i="26"/>
  <c r="K184" i="26"/>
  <c r="J184" i="26"/>
  <c r="AA183" i="26"/>
  <c r="Z183" i="26"/>
  <c r="Y183" i="26"/>
  <c r="X183" i="26"/>
  <c r="W183" i="26"/>
  <c r="V183" i="26"/>
  <c r="U183" i="26"/>
  <c r="T183" i="26"/>
  <c r="S183" i="26"/>
  <c r="M183" i="26"/>
  <c r="K183" i="26"/>
  <c r="J183" i="26"/>
  <c r="AA182" i="26"/>
  <c r="Y182" i="26"/>
  <c r="X182" i="26"/>
  <c r="M182" i="26"/>
  <c r="L182" i="26"/>
  <c r="K182" i="26"/>
  <c r="J182" i="26"/>
  <c r="I182" i="26"/>
  <c r="H182" i="26"/>
  <c r="G182" i="26"/>
  <c r="F182" i="26"/>
  <c r="E182" i="26"/>
  <c r="AA181" i="26"/>
  <c r="Y181" i="26"/>
  <c r="X181" i="26"/>
  <c r="M181" i="26"/>
  <c r="K181" i="26"/>
  <c r="AA180" i="26"/>
  <c r="Y180" i="26"/>
  <c r="X180" i="26"/>
  <c r="M180" i="26"/>
  <c r="K180" i="26"/>
  <c r="AA179" i="26"/>
  <c r="Y179" i="26"/>
  <c r="X179" i="26"/>
  <c r="M179" i="26"/>
  <c r="K179" i="26"/>
  <c r="AA178" i="26"/>
  <c r="Y178" i="26"/>
  <c r="X178" i="26"/>
  <c r="M178" i="26"/>
  <c r="K178" i="26"/>
  <c r="AA177" i="26"/>
  <c r="Y177" i="26"/>
  <c r="X177" i="26"/>
  <c r="M177" i="26"/>
  <c r="K177" i="26"/>
  <c r="AA176" i="26"/>
  <c r="Y176" i="26"/>
  <c r="X176" i="26"/>
  <c r="M176" i="26"/>
  <c r="K176" i="26"/>
  <c r="AA175" i="26"/>
  <c r="Y175" i="26"/>
  <c r="X175" i="26"/>
  <c r="M175" i="26"/>
  <c r="K175" i="26"/>
  <c r="AA174" i="26"/>
  <c r="Y174" i="26"/>
  <c r="X174" i="26"/>
  <c r="M174" i="26"/>
  <c r="K174" i="26"/>
  <c r="AA173" i="26"/>
  <c r="Y173" i="26"/>
  <c r="X173" i="26"/>
  <c r="M173" i="26"/>
  <c r="K173" i="26"/>
  <c r="AA172" i="26"/>
  <c r="Y172" i="26"/>
  <c r="X172" i="26"/>
  <c r="M172" i="26"/>
  <c r="K172" i="26"/>
  <c r="AA171" i="26"/>
  <c r="Y171" i="26"/>
  <c r="X171" i="26"/>
  <c r="M171" i="26"/>
  <c r="K171" i="26"/>
  <c r="AA170" i="26"/>
  <c r="Y170" i="26"/>
  <c r="X170" i="26"/>
  <c r="M170" i="26"/>
  <c r="K170" i="26"/>
  <c r="AA169" i="26"/>
  <c r="Y169" i="26"/>
  <c r="X169" i="26"/>
  <c r="M169" i="26"/>
  <c r="K169" i="26"/>
  <c r="AA168" i="26"/>
  <c r="Y168" i="26"/>
  <c r="X168" i="26"/>
  <c r="M168" i="26"/>
  <c r="K168" i="26"/>
  <c r="AA167" i="26"/>
  <c r="Y167" i="26"/>
  <c r="X167" i="26"/>
  <c r="M167" i="26"/>
  <c r="K167" i="26"/>
  <c r="AA166" i="26"/>
  <c r="Y166" i="26"/>
  <c r="X166" i="26"/>
  <c r="M166" i="26"/>
  <c r="K166" i="26"/>
  <c r="AA165" i="26"/>
  <c r="Y165" i="26"/>
  <c r="X165" i="26"/>
  <c r="M165" i="26"/>
  <c r="K165" i="26"/>
  <c r="AA164" i="26"/>
  <c r="Y164" i="26"/>
  <c r="X164" i="26"/>
  <c r="M164" i="26"/>
  <c r="K164" i="26"/>
  <c r="AA163" i="26"/>
  <c r="Y163" i="26"/>
  <c r="X163" i="26"/>
  <c r="M163" i="26"/>
  <c r="K163" i="26"/>
  <c r="AA162" i="26"/>
  <c r="Y162" i="26"/>
  <c r="X162" i="26"/>
  <c r="M162" i="26"/>
  <c r="K162" i="26"/>
  <c r="AA161" i="26"/>
  <c r="Y161" i="26"/>
  <c r="X161" i="26"/>
  <c r="M161" i="26"/>
  <c r="K161" i="26"/>
  <c r="AA160" i="26"/>
  <c r="Y160" i="26"/>
  <c r="X160" i="26"/>
  <c r="M160" i="26"/>
  <c r="K160" i="26"/>
  <c r="AA159" i="26"/>
  <c r="Y159" i="26"/>
  <c r="X159" i="26"/>
  <c r="M159" i="26"/>
  <c r="K159" i="26"/>
  <c r="AA158" i="26"/>
  <c r="Y158" i="26"/>
  <c r="X158" i="26"/>
  <c r="M158" i="26"/>
  <c r="K158" i="26"/>
  <c r="AA157" i="26"/>
  <c r="Z157" i="26"/>
  <c r="Y157" i="26"/>
  <c r="X157" i="26"/>
  <c r="W157" i="26"/>
  <c r="V157" i="26"/>
  <c r="U157" i="26"/>
  <c r="T157" i="26"/>
  <c r="S157" i="26"/>
  <c r="M157" i="26"/>
  <c r="K157" i="26"/>
  <c r="AA156" i="26"/>
  <c r="Y156" i="26"/>
  <c r="X156" i="26"/>
  <c r="M156" i="26"/>
  <c r="K156" i="26"/>
  <c r="AA155" i="26"/>
  <c r="Y155" i="26"/>
  <c r="X155" i="26"/>
  <c r="M155" i="26"/>
  <c r="K155" i="26"/>
  <c r="AA154" i="26"/>
  <c r="Y154" i="26"/>
  <c r="X154" i="26"/>
  <c r="M154" i="26"/>
  <c r="L154" i="26"/>
  <c r="K154" i="26"/>
  <c r="J154" i="26"/>
  <c r="I154" i="26"/>
  <c r="H154" i="26"/>
  <c r="G154" i="26"/>
  <c r="F154" i="26"/>
  <c r="E154" i="26"/>
  <c r="AA153" i="26"/>
  <c r="Y153" i="26"/>
  <c r="X153" i="26"/>
  <c r="M153" i="26"/>
  <c r="K153" i="26"/>
  <c r="J153" i="26"/>
  <c r="AA152" i="26"/>
  <c r="Y152" i="26"/>
  <c r="X152" i="26"/>
  <c r="M152" i="26"/>
  <c r="K152" i="26"/>
  <c r="J152" i="26"/>
  <c r="AA151" i="26"/>
  <c r="Y151" i="26"/>
  <c r="X151" i="26"/>
  <c r="M151" i="26"/>
  <c r="K151" i="26"/>
  <c r="J151" i="26"/>
  <c r="AA150" i="26"/>
  <c r="Y150" i="26"/>
  <c r="X150" i="26"/>
  <c r="M150" i="26"/>
  <c r="K150" i="26"/>
  <c r="J150" i="26"/>
  <c r="AA149" i="26"/>
  <c r="Y149" i="26"/>
  <c r="X149" i="26"/>
  <c r="M149" i="26"/>
  <c r="K149" i="26"/>
  <c r="J149" i="26"/>
  <c r="AA148" i="26"/>
  <c r="Y148" i="26"/>
  <c r="X148" i="26"/>
  <c r="M148" i="26"/>
  <c r="K148" i="26"/>
  <c r="J148" i="26"/>
  <c r="AA147" i="26"/>
  <c r="Y147" i="26"/>
  <c r="X147" i="26"/>
  <c r="M147" i="26"/>
  <c r="K147" i="26"/>
  <c r="J147" i="26"/>
  <c r="AA146" i="26"/>
  <c r="Y146" i="26"/>
  <c r="X146" i="26"/>
  <c r="M146" i="26"/>
  <c r="K146" i="26"/>
  <c r="J146" i="26"/>
  <c r="AA145" i="26"/>
  <c r="Y145" i="26"/>
  <c r="X145" i="26"/>
  <c r="M145" i="26"/>
  <c r="K145" i="26"/>
  <c r="J145" i="26"/>
  <c r="AA144" i="26"/>
  <c r="Y144" i="26"/>
  <c r="X144" i="26"/>
  <c r="M144" i="26"/>
  <c r="K144" i="26"/>
  <c r="J144" i="26"/>
  <c r="AA143" i="26"/>
  <c r="Z143" i="26"/>
  <c r="Y143" i="26"/>
  <c r="X143" i="26"/>
  <c r="W143" i="26"/>
  <c r="V143" i="26"/>
  <c r="U143" i="26"/>
  <c r="T143" i="26"/>
  <c r="S143" i="26"/>
  <c r="M143" i="26"/>
  <c r="K143" i="26"/>
  <c r="J143" i="26"/>
  <c r="AA142" i="26"/>
  <c r="Y142" i="26"/>
  <c r="M142" i="26"/>
  <c r="K142" i="26"/>
  <c r="J142" i="26"/>
  <c r="AA141" i="26"/>
  <c r="Y141" i="26"/>
  <c r="M141" i="26"/>
  <c r="K141" i="26"/>
  <c r="J141" i="26"/>
  <c r="AA140" i="26"/>
  <c r="Y140" i="26"/>
  <c r="M140" i="26"/>
  <c r="K140" i="26"/>
  <c r="J140" i="26"/>
  <c r="AA139" i="26"/>
  <c r="Y139" i="26"/>
  <c r="M139" i="26"/>
  <c r="K139" i="26"/>
  <c r="J139" i="26"/>
  <c r="AA138" i="26"/>
  <c r="Y138" i="26"/>
  <c r="M138" i="26"/>
  <c r="K138" i="26"/>
  <c r="J138" i="26"/>
  <c r="AA137" i="26"/>
  <c r="Y137" i="26"/>
  <c r="M137" i="26"/>
  <c r="K137" i="26"/>
  <c r="J137" i="26"/>
  <c r="AA136" i="26"/>
  <c r="Y136" i="26"/>
  <c r="M136" i="26"/>
  <c r="K136" i="26"/>
  <c r="J136" i="26"/>
  <c r="AA135" i="26"/>
  <c r="Y135" i="26"/>
  <c r="M135" i="26"/>
  <c r="K135" i="26"/>
  <c r="J135" i="26"/>
  <c r="AA134" i="26"/>
  <c r="Y134" i="26"/>
  <c r="M134" i="26"/>
  <c r="K134" i="26"/>
  <c r="J134" i="26"/>
  <c r="AA133" i="26"/>
  <c r="Y133" i="26"/>
  <c r="M133" i="26"/>
  <c r="K133" i="26"/>
  <c r="J133" i="26"/>
  <c r="AA132" i="26"/>
  <c r="Y132" i="26"/>
  <c r="M132" i="26"/>
  <c r="K132" i="26"/>
  <c r="J132" i="26"/>
  <c r="AA131" i="26"/>
  <c r="Y131" i="26"/>
  <c r="M131" i="26"/>
  <c r="K131" i="26"/>
  <c r="J131" i="26"/>
  <c r="AA130" i="26"/>
  <c r="Y130" i="26"/>
  <c r="M130" i="26"/>
  <c r="L130" i="26"/>
  <c r="K130" i="26"/>
  <c r="J130" i="26"/>
  <c r="I130" i="26"/>
  <c r="H130" i="26"/>
  <c r="G130" i="26"/>
  <c r="F130" i="26"/>
  <c r="E130" i="26"/>
  <c r="AA129" i="26"/>
  <c r="Y129" i="26"/>
  <c r="M129" i="26"/>
  <c r="K129" i="26"/>
  <c r="J129" i="26"/>
  <c r="AA128" i="26"/>
  <c r="Y128" i="26"/>
  <c r="M128" i="26"/>
  <c r="K128" i="26"/>
  <c r="J128" i="26"/>
  <c r="AA127" i="26"/>
  <c r="Y127" i="26"/>
  <c r="M127" i="26"/>
  <c r="K127" i="26"/>
  <c r="J127" i="26"/>
  <c r="AA126" i="26"/>
  <c r="Y126" i="26"/>
  <c r="M126" i="26"/>
  <c r="K126" i="26"/>
  <c r="J126" i="26"/>
  <c r="AA125" i="26"/>
  <c r="Y125" i="26"/>
  <c r="M125" i="26"/>
  <c r="K125" i="26"/>
  <c r="J125" i="26"/>
  <c r="AA124" i="26"/>
  <c r="Y124" i="26"/>
  <c r="M124" i="26"/>
  <c r="K124" i="26"/>
  <c r="J124" i="26"/>
  <c r="AA123" i="26"/>
  <c r="Y123" i="26"/>
  <c r="M123" i="26"/>
  <c r="K123" i="26"/>
  <c r="J123" i="26"/>
  <c r="AA122" i="26"/>
  <c r="Z122" i="26"/>
  <c r="Y122" i="26"/>
  <c r="X122" i="26"/>
  <c r="W122" i="26"/>
  <c r="V122" i="26"/>
  <c r="U122" i="26"/>
  <c r="T122" i="26"/>
  <c r="S122" i="26"/>
  <c r="M122" i="26"/>
  <c r="K122" i="26"/>
  <c r="J122" i="26"/>
  <c r="AA121" i="26"/>
  <c r="Y121" i="26"/>
  <c r="X121" i="26"/>
  <c r="M121" i="26"/>
  <c r="L121" i="26"/>
  <c r="K121" i="26"/>
  <c r="J121" i="26"/>
  <c r="I121" i="26"/>
  <c r="H121" i="26"/>
  <c r="G121" i="26"/>
  <c r="F121" i="26"/>
  <c r="E121" i="26"/>
  <c r="AA120" i="26"/>
  <c r="Y120" i="26"/>
  <c r="X120" i="26"/>
  <c r="M120" i="26"/>
  <c r="K120" i="26"/>
  <c r="AA119" i="26"/>
  <c r="Y119" i="26"/>
  <c r="X119" i="26"/>
  <c r="M119" i="26"/>
  <c r="K119" i="26"/>
  <c r="AA118" i="26"/>
  <c r="Y118" i="26"/>
  <c r="X118" i="26"/>
  <c r="M118" i="26"/>
  <c r="K118" i="26"/>
  <c r="AA117" i="26"/>
  <c r="Y117" i="26"/>
  <c r="X117" i="26"/>
  <c r="M117" i="26"/>
  <c r="K117" i="26"/>
  <c r="AA116" i="26"/>
  <c r="Y116" i="26"/>
  <c r="X116" i="26"/>
  <c r="M116" i="26"/>
  <c r="K116" i="26"/>
  <c r="AA115" i="26"/>
  <c r="Y115" i="26"/>
  <c r="X115" i="26"/>
  <c r="M115" i="26"/>
  <c r="K115" i="26"/>
  <c r="AA114" i="26"/>
  <c r="Y114" i="26"/>
  <c r="X114" i="26"/>
  <c r="M114" i="26"/>
  <c r="K114" i="26"/>
  <c r="AA113" i="26"/>
  <c r="Y113" i="26"/>
  <c r="X113" i="26"/>
  <c r="M113" i="26"/>
  <c r="K113" i="26"/>
  <c r="AA112" i="26"/>
  <c r="Y112" i="26"/>
  <c r="X112" i="26"/>
  <c r="M112" i="26"/>
  <c r="K112" i="26"/>
  <c r="AA111" i="26"/>
  <c r="Y111" i="26"/>
  <c r="X111" i="26"/>
  <c r="M111" i="26"/>
  <c r="K111" i="26"/>
  <c r="AA110" i="26"/>
  <c r="Y110" i="26"/>
  <c r="X110" i="26"/>
  <c r="M110" i="26"/>
  <c r="K110" i="26"/>
  <c r="AA109" i="26"/>
  <c r="Y109" i="26"/>
  <c r="X109" i="26"/>
  <c r="M109" i="26"/>
  <c r="K109" i="26"/>
  <c r="AA108" i="26"/>
  <c r="Y108" i="26"/>
  <c r="X108" i="26"/>
  <c r="M108" i="26"/>
  <c r="K108" i="26"/>
  <c r="AA107" i="26"/>
  <c r="Y107" i="26"/>
  <c r="X107" i="26"/>
  <c r="M107" i="26"/>
  <c r="K107" i="26"/>
  <c r="AA106" i="26"/>
  <c r="Y106" i="26"/>
  <c r="X106" i="26"/>
  <c r="M106" i="26"/>
  <c r="K106" i="26"/>
  <c r="AA105" i="26"/>
  <c r="Z105" i="26"/>
  <c r="Y105" i="26"/>
  <c r="X105" i="26"/>
  <c r="W105" i="26"/>
  <c r="V105" i="26"/>
  <c r="U105" i="26"/>
  <c r="T105" i="26"/>
  <c r="S105" i="26"/>
  <c r="M105" i="26"/>
  <c r="K105" i="26"/>
  <c r="AA104" i="26"/>
  <c r="Y104" i="26"/>
  <c r="X104" i="26"/>
  <c r="M104" i="26"/>
  <c r="K104" i="26"/>
  <c r="AA103" i="26"/>
  <c r="Y103" i="26"/>
  <c r="X103" i="26"/>
  <c r="M103" i="26"/>
  <c r="K103" i="26"/>
  <c r="AA102" i="26"/>
  <c r="Y102" i="26"/>
  <c r="X102" i="26"/>
  <c r="M102" i="26"/>
  <c r="K102" i="26"/>
  <c r="AA101" i="26"/>
  <c r="Y101" i="26"/>
  <c r="X101" i="26"/>
  <c r="M101" i="26"/>
  <c r="K101" i="26"/>
  <c r="AA100" i="26"/>
  <c r="Y100" i="26"/>
  <c r="X100" i="26"/>
  <c r="M100" i="26"/>
  <c r="L100" i="26"/>
  <c r="K100" i="26"/>
  <c r="J100" i="26"/>
  <c r="I100" i="26"/>
  <c r="H100" i="26"/>
  <c r="G100" i="26"/>
  <c r="F100" i="26"/>
  <c r="E100" i="26"/>
  <c r="AA99" i="26"/>
  <c r="Y99" i="26"/>
  <c r="X99" i="26"/>
  <c r="M99" i="26"/>
  <c r="K99" i="26"/>
  <c r="AA98" i="26"/>
  <c r="Y98" i="26"/>
  <c r="X98" i="26"/>
  <c r="M98" i="26"/>
  <c r="K98" i="26"/>
  <c r="AA97" i="26"/>
  <c r="Y97" i="26"/>
  <c r="X97" i="26"/>
  <c r="M97" i="26"/>
  <c r="K97" i="26"/>
  <c r="AA96" i="26"/>
  <c r="Y96" i="26"/>
  <c r="X96" i="26"/>
  <c r="M96" i="26"/>
  <c r="K96" i="26"/>
  <c r="AA95" i="26"/>
  <c r="Y95" i="26"/>
  <c r="X95" i="26"/>
  <c r="M95" i="26"/>
  <c r="K95" i="26"/>
  <c r="AA94" i="26"/>
  <c r="Y94" i="26"/>
  <c r="X94" i="26"/>
  <c r="M94" i="26"/>
  <c r="K94" i="26"/>
  <c r="AA93" i="26"/>
  <c r="Y93" i="26"/>
  <c r="X93" i="26"/>
  <c r="M93" i="26"/>
  <c r="K93" i="26"/>
  <c r="AA92" i="26"/>
  <c r="Y92" i="26"/>
  <c r="X92" i="26"/>
  <c r="M92" i="26"/>
  <c r="K92" i="26"/>
  <c r="AA91" i="26"/>
  <c r="Y91" i="26"/>
  <c r="X91" i="26"/>
  <c r="M91" i="26"/>
  <c r="K91" i="26"/>
  <c r="AA90" i="26"/>
  <c r="Y90" i="26"/>
  <c r="X90" i="26"/>
  <c r="M90" i="26"/>
  <c r="K90" i="26"/>
  <c r="AA89" i="26"/>
  <c r="Y89" i="26"/>
  <c r="X89" i="26"/>
  <c r="M89" i="26"/>
  <c r="K89" i="26"/>
  <c r="AA88" i="26"/>
  <c r="Y88" i="26"/>
  <c r="X88" i="26"/>
  <c r="M88" i="26"/>
  <c r="K88" i="26"/>
  <c r="AA87" i="26"/>
  <c r="Y87" i="26"/>
  <c r="X87" i="26"/>
  <c r="M87" i="26"/>
  <c r="K87" i="26"/>
  <c r="AA86" i="26"/>
  <c r="Y86" i="26"/>
  <c r="X86" i="26"/>
  <c r="M86" i="26"/>
  <c r="K86" i="26"/>
  <c r="AA85" i="26"/>
  <c r="Y85" i="26"/>
  <c r="X85" i="26"/>
  <c r="M85" i="26"/>
  <c r="K85" i="26"/>
  <c r="AA84" i="26"/>
  <c r="Y84" i="26"/>
  <c r="X84" i="26"/>
  <c r="M84" i="26"/>
  <c r="K84" i="26"/>
  <c r="AA83" i="26"/>
  <c r="Z83" i="26"/>
  <c r="Y83" i="26"/>
  <c r="X83" i="26"/>
  <c r="W83" i="26"/>
  <c r="V83" i="26"/>
  <c r="U83" i="26"/>
  <c r="T83" i="26"/>
  <c r="S83" i="26"/>
  <c r="M83" i="26"/>
  <c r="K83" i="26"/>
  <c r="AA82" i="26"/>
  <c r="Y82" i="26"/>
  <c r="X82" i="26"/>
  <c r="M82" i="26"/>
  <c r="K82" i="26"/>
  <c r="AA81" i="26"/>
  <c r="Y81" i="26"/>
  <c r="X81" i="26"/>
  <c r="M81" i="26"/>
  <c r="K81" i="26"/>
  <c r="AA80" i="26"/>
  <c r="Y80" i="26"/>
  <c r="X80" i="26"/>
  <c r="M80" i="26"/>
  <c r="K80" i="26"/>
  <c r="AA79" i="26"/>
  <c r="Y79" i="26"/>
  <c r="X79" i="26"/>
  <c r="M79" i="26"/>
  <c r="K79" i="26"/>
  <c r="AA78" i="26"/>
  <c r="Y78" i="26"/>
  <c r="X78" i="26"/>
  <c r="M78" i="26"/>
  <c r="L78" i="26"/>
  <c r="K78" i="26"/>
  <c r="J78" i="26"/>
  <c r="I78" i="26"/>
  <c r="H78" i="26"/>
  <c r="G78" i="26"/>
  <c r="F78" i="26"/>
  <c r="E78" i="26"/>
  <c r="AA77" i="26"/>
  <c r="Y77" i="26"/>
  <c r="X77" i="26"/>
  <c r="M77" i="26"/>
  <c r="K77" i="26"/>
  <c r="J77" i="26"/>
  <c r="AA76" i="26"/>
  <c r="Y76" i="26"/>
  <c r="X76" i="26"/>
  <c r="M76" i="26"/>
  <c r="K76" i="26"/>
  <c r="J76" i="26"/>
  <c r="AA75" i="26"/>
  <c r="Y75" i="26"/>
  <c r="X75" i="26"/>
  <c r="M75" i="26"/>
  <c r="K75" i="26"/>
  <c r="J75" i="26"/>
  <c r="AA74" i="26"/>
  <c r="Y74" i="26"/>
  <c r="X74" i="26"/>
  <c r="M74" i="26"/>
  <c r="K74" i="26"/>
  <c r="J74" i="26"/>
  <c r="AA73" i="26"/>
  <c r="Y73" i="26"/>
  <c r="X73" i="26"/>
  <c r="M73" i="26"/>
  <c r="K73" i="26"/>
  <c r="J73" i="26"/>
  <c r="AA72" i="26"/>
  <c r="Y72" i="26"/>
  <c r="X72" i="26"/>
  <c r="M72" i="26"/>
  <c r="K72" i="26"/>
  <c r="J72" i="26"/>
  <c r="AA71" i="26"/>
  <c r="Y71" i="26"/>
  <c r="X71" i="26"/>
  <c r="M71" i="26"/>
  <c r="K71" i="26"/>
  <c r="J71" i="26"/>
  <c r="AA70" i="26"/>
  <c r="Y70" i="26"/>
  <c r="X70" i="26"/>
  <c r="M70" i="26"/>
  <c r="K70" i="26"/>
  <c r="J70" i="26"/>
  <c r="AA69" i="26"/>
  <c r="Y69" i="26"/>
  <c r="X69" i="26"/>
  <c r="M69" i="26"/>
  <c r="K69" i="26"/>
  <c r="J69" i="26"/>
  <c r="AA68" i="26"/>
  <c r="Y68" i="26"/>
  <c r="X68" i="26"/>
  <c r="M68" i="26"/>
  <c r="K68" i="26"/>
  <c r="J68" i="26"/>
  <c r="AA67" i="26"/>
  <c r="Y67" i="26"/>
  <c r="X67" i="26"/>
  <c r="M67" i="26"/>
  <c r="K67" i="26"/>
  <c r="J67" i="26"/>
  <c r="AA66" i="26"/>
  <c r="Y66" i="26"/>
  <c r="X66" i="26"/>
  <c r="M66" i="26"/>
  <c r="K66" i="26"/>
  <c r="J66" i="26"/>
  <c r="AA65" i="26"/>
  <c r="Y65" i="26"/>
  <c r="X65" i="26"/>
  <c r="M65" i="26"/>
  <c r="K65" i="26"/>
  <c r="J65" i="26"/>
  <c r="AA64" i="26"/>
  <c r="Y64" i="26"/>
  <c r="X64" i="26"/>
  <c r="M64" i="26"/>
  <c r="K64" i="26"/>
  <c r="J64" i="26"/>
  <c r="AA63" i="26"/>
  <c r="Y63" i="26"/>
  <c r="X63" i="26"/>
  <c r="M63" i="26"/>
  <c r="K63" i="26"/>
  <c r="J63" i="26"/>
  <c r="AA62" i="26"/>
  <c r="Y62" i="26"/>
  <c r="X62" i="26"/>
  <c r="M62" i="26"/>
  <c r="K62" i="26"/>
  <c r="J62" i="26"/>
  <c r="AA61" i="26"/>
  <c r="Z61" i="26"/>
  <c r="Y61" i="26"/>
  <c r="X61" i="26"/>
  <c r="W61" i="26"/>
  <c r="V61" i="26"/>
  <c r="U61" i="26"/>
  <c r="T61" i="26"/>
  <c r="S61" i="26"/>
  <c r="M61" i="26"/>
  <c r="K61" i="26"/>
  <c r="J61" i="26"/>
  <c r="AA60" i="26"/>
  <c r="Y60" i="26"/>
  <c r="M60" i="26"/>
  <c r="K60" i="26"/>
  <c r="J60" i="26"/>
  <c r="AA59" i="26"/>
  <c r="Y59" i="26"/>
  <c r="M59" i="26"/>
  <c r="K59" i="26"/>
  <c r="J59" i="26"/>
  <c r="AA58" i="26"/>
  <c r="Y58" i="26"/>
  <c r="M58" i="26"/>
  <c r="K58" i="26"/>
  <c r="J58" i="26"/>
  <c r="AA57" i="26"/>
  <c r="Y57" i="26"/>
  <c r="M57" i="26"/>
  <c r="K57" i="26"/>
  <c r="J57" i="26"/>
  <c r="AA56" i="26"/>
  <c r="Y56" i="26"/>
  <c r="M56" i="26"/>
  <c r="K56" i="26"/>
  <c r="J56" i="26"/>
  <c r="AA55" i="26"/>
  <c r="Y55" i="26"/>
  <c r="M55" i="26"/>
  <c r="K55" i="26"/>
  <c r="J55" i="26"/>
  <c r="AA54" i="26"/>
  <c r="Y54" i="26"/>
  <c r="M54" i="26"/>
  <c r="K54" i="26"/>
  <c r="J54" i="26"/>
  <c r="AA53" i="26"/>
  <c r="Y53" i="26"/>
  <c r="M53" i="26"/>
  <c r="K53" i="26"/>
  <c r="J53" i="26"/>
  <c r="AA52" i="26"/>
  <c r="Y52" i="26"/>
  <c r="M52" i="26"/>
  <c r="K52" i="26"/>
  <c r="J52" i="26"/>
  <c r="AA51" i="26"/>
  <c r="Y51" i="26"/>
  <c r="M51" i="26"/>
  <c r="K51" i="26"/>
  <c r="J51" i="26"/>
  <c r="AA50" i="26"/>
  <c r="Y50" i="26"/>
  <c r="M50" i="26"/>
  <c r="K50" i="26"/>
  <c r="J50" i="26"/>
  <c r="AA49" i="26"/>
  <c r="Y49" i="26"/>
  <c r="M49" i="26"/>
  <c r="K49" i="26"/>
  <c r="J49" i="26"/>
  <c r="AA48" i="26"/>
  <c r="Y48" i="26"/>
  <c r="M48" i="26"/>
  <c r="K48" i="26"/>
  <c r="J48" i="26"/>
  <c r="AA47" i="26"/>
  <c r="Y47" i="26"/>
  <c r="M47" i="26"/>
  <c r="K47" i="26"/>
  <c r="J47" i="26"/>
  <c r="AA46" i="26"/>
  <c r="Y46" i="26"/>
  <c r="M46" i="26"/>
  <c r="L46" i="26"/>
  <c r="K46" i="26"/>
  <c r="J46" i="26"/>
  <c r="I46" i="26"/>
  <c r="H46" i="26"/>
  <c r="G46" i="26"/>
  <c r="F46" i="26"/>
  <c r="E46" i="26"/>
  <c r="AA45" i="26"/>
  <c r="Y45" i="26"/>
  <c r="M45" i="26"/>
  <c r="K45" i="26"/>
  <c r="AA44" i="26"/>
  <c r="Y44" i="26"/>
  <c r="M44" i="26"/>
  <c r="K44" i="26"/>
  <c r="AA43" i="26"/>
  <c r="Y43" i="26"/>
  <c r="M43" i="26"/>
  <c r="K43" i="26"/>
  <c r="AA42" i="26"/>
  <c r="Y42" i="26"/>
  <c r="M42" i="26"/>
  <c r="K42" i="26"/>
  <c r="AA41" i="26"/>
  <c r="Y41" i="26"/>
  <c r="M41" i="26"/>
  <c r="K41" i="26"/>
  <c r="AA40" i="26"/>
  <c r="Y40" i="26"/>
  <c r="M40" i="26"/>
  <c r="K40" i="26"/>
  <c r="AA39" i="26"/>
  <c r="Y39" i="26"/>
  <c r="M39" i="26"/>
  <c r="K39" i="26"/>
  <c r="AA38" i="26"/>
  <c r="Y38" i="26"/>
  <c r="M38" i="26"/>
  <c r="K38" i="26"/>
  <c r="AA37" i="26"/>
  <c r="Y37" i="26"/>
  <c r="M37" i="26"/>
  <c r="K37" i="26"/>
  <c r="AA36" i="26"/>
  <c r="Y36" i="26"/>
  <c r="M36" i="26"/>
  <c r="K36" i="26"/>
  <c r="AA35" i="26"/>
  <c r="Y35" i="26"/>
  <c r="M35" i="26"/>
  <c r="K35" i="26"/>
  <c r="AA34" i="26"/>
  <c r="Y34" i="26"/>
  <c r="M34" i="26"/>
  <c r="K34" i="26"/>
  <c r="AA33" i="26"/>
  <c r="Y33" i="26"/>
  <c r="M33" i="26"/>
  <c r="K33" i="26"/>
  <c r="AA32" i="26"/>
  <c r="Y32" i="26"/>
  <c r="M32" i="26"/>
  <c r="K32" i="26"/>
  <c r="AA31" i="26"/>
  <c r="Y31" i="26"/>
  <c r="M31" i="26"/>
  <c r="K31" i="26"/>
  <c r="AA30" i="26"/>
  <c r="Y30" i="26"/>
  <c r="M30" i="26"/>
  <c r="K30" i="26"/>
  <c r="AA29" i="26"/>
  <c r="Y29" i="26"/>
  <c r="M29" i="26"/>
  <c r="K29" i="26"/>
  <c r="AA28" i="26"/>
  <c r="Y28" i="26"/>
  <c r="M28" i="26"/>
  <c r="K28" i="26"/>
  <c r="AA27" i="26"/>
  <c r="Y27" i="26"/>
  <c r="M27" i="26"/>
  <c r="K27" i="26"/>
  <c r="AA26" i="26"/>
  <c r="Z26" i="26"/>
  <c r="Y26" i="26"/>
  <c r="W26" i="26"/>
  <c r="V26" i="26"/>
  <c r="U26" i="26"/>
  <c r="T26" i="26"/>
  <c r="S26" i="26"/>
  <c r="M26" i="26"/>
  <c r="K26" i="26"/>
  <c r="AA25" i="26"/>
  <c r="Y25" i="26"/>
  <c r="M25" i="26"/>
  <c r="K25" i="26"/>
  <c r="AA24" i="26"/>
  <c r="Y24" i="26"/>
  <c r="M24" i="26"/>
  <c r="L24" i="26"/>
  <c r="K24" i="26"/>
  <c r="J24" i="26"/>
  <c r="I24" i="26"/>
  <c r="H24" i="26"/>
  <c r="G24" i="26"/>
  <c r="F24" i="26"/>
  <c r="E24" i="26"/>
  <c r="AA23" i="26"/>
  <c r="Y23" i="26"/>
  <c r="M23" i="26"/>
  <c r="K23" i="26"/>
  <c r="J23" i="26"/>
  <c r="AA22" i="26"/>
  <c r="Y22" i="26"/>
  <c r="M22" i="26"/>
  <c r="K22" i="26"/>
  <c r="J22" i="26"/>
  <c r="AA21" i="26"/>
  <c r="Y21" i="26"/>
  <c r="M21" i="26"/>
  <c r="K21" i="26"/>
  <c r="J21" i="26"/>
  <c r="AA20" i="26"/>
  <c r="Y20" i="26"/>
  <c r="M20" i="26"/>
  <c r="K20" i="26"/>
  <c r="J20" i="26"/>
  <c r="AA19" i="26"/>
  <c r="Y19" i="26"/>
  <c r="M19" i="26"/>
  <c r="K19" i="26"/>
  <c r="J19" i="26"/>
  <c r="AA18" i="26"/>
  <c r="Y18" i="26"/>
  <c r="M18" i="26"/>
  <c r="K18" i="26"/>
  <c r="J18" i="26"/>
  <c r="AA17" i="26"/>
  <c r="Y17" i="26"/>
  <c r="M17" i="26"/>
  <c r="K17" i="26"/>
  <c r="J17" i="26"/>
  <c r="AA16" i="26"/>
  <c r="Y16" i="26"/>
  <c r="M16" i="26"/>
  <c r="K16" i="26"/>
  <c r="J16" i="26"/>
  <c r="AA15" i="26"/>
  <c r="Y15" i="26"/>
  <c r="M15" i="26"/>
  <c r="K15" i="26"/>
  <c r="J15" i="26"/>
  <c r="AA14" i="26"/>
  <c r="Y14" i="26"/>
  <c r="M14" i="26"/>
  <c r="K14" i="26"/>
  <c r="J14" i="26"/>
  <c r="AA13" i="26"/>
  <c r="Y13" i="26"/>
  <c r="M13" i="26"/>
  <c r="K13" i="26"/>
  <c r="J13" i="26"/>
  <c r="AA12" i="26"/>
  <c r="Y12" i="26"/>
  <c r="M12" i="26"/>
  <c r="K12" i="26"/>
  <c r="J12" i="26"/>
  <c r="AA11" i="26"/>
  <c r="Y11" i="26"/>
  <c r="M11" i="26"/>
  <c r="K11" i="26"/>
  <c r="J11" i="26"/>
  <c r="AA10" i="26"/>
  <c r="Y10" i="26"/>
  <c r="M10" i="26"/>
  <c r="K10" i="26"/>
  <c r="J10" i="26"/>
  <c r="AA9" i="26"/>
  <c r="Y9" i="26"/>
  <c r="M9" i="26"/>
  <c r="K9" i="26"/>
  <c r="J9" i="26"/>
  <c r="AA8" i="26"/>
  <c r="Y8" i="26"/>
  <c r="M8" i="26"/>
  <c r="K8" i="26"/>
  <c r="J8" i="26"/>
  <c r="AA7" i="26"/>
  <c r="Y7" i="26"/>
  <c r="M7" i="26"/>
  <c r="K7" i="26"/>
  <c r="J7" i="26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W46" i="12"/>
  <c r="V46" i="12"/>
  <c r="N46" i="12"/>
  <c r="W45" i="12"/>
  <c r="V45" i="12"/>
  <c r="U45" i="12"/>
  <c r="R45" i="12"/>
  <c r="N45" i="12"/>
  <c r="J45" i="12"/>
  <c r="I45" i="12"/>
  <c r="F45" i="12"/>
  <c r="W44" i="12"/>
  <c r="V44" i="12"/>
  <c r="U44" i="12"/>
  <c r="R44" i="12"/>
  <c r="N44" i="12"/>
  <c r="J44" i="12"/>
  <c r="I44" i="12"/>
  <c r="F44" i="12"/>
  <c r="W43" i="12"/>
  <c r="V43" i="12"/>
  <c r="U43" i="12"/>
  <c r="R43" i="12"/>
  <c r="Q43" i="12"/>
  <c r="N43" i="12"/>
  <c r="J43" i="12"/>
  <c r="I43" i="12"/>
  <c r="F43" i="12"/>
  <c r="W42" i="12"/>
  <c r="V42" i="12"/>
  <c r="U42" i="12"/>
  <c r="R42" i="12"/>
  <c r="N42" i="12"/>
  <c r="J42" i="12"/>
  <c r="I42" i="12"/>
  <c r="F42" i="12"/>
  <c r="W41" i="12"/>
  <c r="V41" i="12"/>
  <c r="U41" i="12"/>
  <c r="R41" i="12"/>
  <c r="Q41" i="12"/>
  <c r="N41" i="12"/>
  <c r="J41" i="12"/>
  <c r="I41" i="12"/>
  <c r="F41" i="12"/>
  <c r="W40" i="12"/>
  <c r="V40" i="12"/>
  <c r="U40" i="12"/>
  <c r="R40" i="12"/>
  <c r="Q40" i="12"/>
  <c r="N40" i="12"/>
  <c r="J40" i="12"/>
  <c r="I40" i="12"/>
  <c r="F40" i="12"/>
  <c r="W39" i="12"/>
  <c r="V39" i="12"/>
  <c r="U39" i="12"/>
  <c r="R39" i="12"/>
  <c r="N39" i="12"/>
  <c r="J39" i="12"/>
  <c r="I39" i="12"/>
  <c r="F39" i="12"/>
  <c r="W38" i="12"/>
  <c r="V38" i="12"/>
  <c r="U38" i="12"/>
  <c r="R38" i="12"/>
  <c r="N38" i="12"/>
  <c r="J38" i="12"/>
  <c r="I38" i="12"/>
  <c r="F38" i="12"/>
  <c r="W37" i="12"/>
  <c r="V37" i="12"/>
  <c r="U37" i="12"/>
  <c r="R37" i="12"/>
  <c r="Q37" i="12"/>
  <c r="N37" i="12"/>
  <c r="J37" i="12"/>
  <c r="I37" i="12"/>
  <c r="F37" i="12"/>
  <c r="W36" i="12"/>
  <c r="V36" i="12"/>
  <c r="U36" i="12"/>
  <c r="R36" i="12"/>
  <c r="N36" i="12"/>
  <c r="J36" i="12"/>
  <c r="I36" i="12"/>
  <c r="F36" i="12"/>
  <c r="W35" i="12"/>
  <c r="V35" i="12"/>
  <c r="U35" i="12"/>
  <c r="R35" i="12"/>
  <c r="Q35" i="12"/>
  <c r="N35" i="12"/>
  <c r="J35" i="12"/>
  <c r="I35" i="12"/>
  <c r="F35" i="12"/>
  <c r="W34" i="12"/>
  <c r="V34" i="12"/>
  <c r="U34" i="12"/>
  <c r="R34" i="12"/>
  <c r="Q34" i="12"/>
  <c r="N34" i="12"/>
  <c r="J34" i="12"/>
  <c r="I34" i="12"/>
  <c r="F34" i="12"/>
  <c r="W33" i="12"/>
  <c r="V33" i="12"/>
  <c r="U33" i="12"/>
  <c r="R33" i="12"/>
  <c r="N33" i="12"/>
  <c r="J33" i="12"/>
  <c r="I33" i="12"/>
  <c r="F33" i="12"/>
  <c r="W32" i="12"/>
  <c r="V32" i="12"/>
  <c r="U32" i="12"/>
  <c r="R32" i="12"/>
  <c r="Q32" i="12"/>
  <c r="N32" i="12"/>
  <c r="J32" i="12"/>
  <c r="I32" i="12"/>
  <c r="F32" i="12"/>
  <c r="W31" i="12"/>
  <c r="V31" i="12"/>
  <c r="U31" i="12"/>
  <c r="R31" i="12"/>
  <c r="Q31" i="12"/>
  <c r="N31" i="12"/>
  <c r="J31" i="12"/>
  <c r="I31" i="12"/>
  <c r="F31" i="12"/>
  <c r="W30" i="12"/>
  <c r="V30" i="12"/>
  <c r="U30" i="12"/>
  <c r="R30" i="12"/>
  <c r="Q30" i="12"/>
  <c r="N30" i="12"/>
  <c r="J30" i="12"/>
  <c r="I30" i="12"/>
  <c r="F30" i="12"/>
  <c r="W29" i="12"/>
  <c r="V29" i="12"/>
  <c r="U29" i="12"/>
  <c r="R29" i="12"/>
  <c r="N29" i="12"/>
  <c r="J29" i="12"/>
  <c r="I29" i="12"/>
  <c r="F29" i="12"/>
  <c r="W28" i="12"/>
  <c r="V28" i="12"/>
  <c r="U28" i="12"/>
  <c r="R28" i="12"/>
  <c r="N28" i="12"/>
  <c r="J28" i="12"/>
  <c r="I28" i="12"/>
  <c r="F28" i="12"/>
  <c r="W27" i="12"/>
  <c r="V27" i="12"/>
  <c r="U27" i="12"/>
  <c r="R27" i="12"/>
  <c r="Q27" i="12"/>
  <c r="N27" i="12"/>
  <c r="J27" i="12"/>
  <c r="I27" i="12"/>
  <c r="F27" i="12"/>
  <c r="W26" i="12"/>
  <c r="V26" i="12"/>
  <c r="U26" i="12"/>
  <c r="R26" i="12"/>
  <c r="N26" i="12"/>
  <c r="J26" i="12"/>
  <c r="I26" i="12"/>
  <c r="F26" i="12"/>
  <c r="W25" i="12"/>
  <c r="V25" i="12"/>
  <c r="U25" i="12"/>
  <c r="R25" i="12"/>
  <c r="Q25" i="12"/>
  <c r="N25" i="12"/>
  <c r="J25" i="12"/>
  <c r="I25" i="12"/>
  <c r="F25" i="12"/>
  <c r="W24" i="12"/>
  <c r="V24" i="12"/>
  <c r="U24" i="12"/>
  <c r="R24" i="12"/>
  <c r="Q24" i="12"/>
  <c r="N24" i="12"/>
  <c r="J24" i="12"/>
  <c r="I24" i="12"/>
  <c r="F24" i="12"/>
  <c r="W23" i="12"/>
  <c r="V23" i="12"/>
  <c r="U23" i="12"/>
  <c r="R23" i="12"/>
  <c r="N23" i="12"/>
  <c r="J23" i="12"/>
  <c r="I23" i="12"/>
  <c r="F23" i="12"/>
  <c r="W22" i="12"/>
  <c r="V22" i="12"/>
  <c r="U22" i="12"/>
  <c r="R22" i="12"/>
  <c r="N22" i="12"/>
  <c r="J22" i="12"/>
  <c r="I22" i="12"/>
  <c r="F22" i="12"/>
  <c r="W21" i="12"/>
  <c r="V21" i="12"/>
  <c r="U21" i="12"/>
  <c r="R21" i="12"/>
  <c r="Q21" i="12"/>
  <c r="N21" i="12"/>
  <c r="J21" i="12"/>
  <c r="I21" i="12"/>
  <c r="F21" i="12"/>
  <c r="W20" i="12"/>
  <c r="V20" i="12"/>
  <c r="U20" i="12"/>
  <c r="R20" i="12"/>
  <c r="N20" i="12"/>
  <c r="J20" i="12"/>
  <c r="I20" i="12"/>
  <c r="F20" i="12"/>
  <c r="W19" i="12"/>
  <c r="V19" i="12"/>
  <c r="U19" i="12"/>
  <c r="R19" i="12"/>
  <c r="Q19" i="12"/>
  <c r="N19" i="12"/>
  <c r="J19" i="12"/>
  <c r="I19" i="12"/>
  <c r="F19" i="12"/>
  <c r="W18" i="12"/>
  <c r="V18" i="12"/>
  <c r="U18" i="12"/>
  <c r="R18" i="12"/>
  <c r="Q18" i="12"/>
  <c r="N18" i="12"/>
  <c r="J18" i="12"/>
  <c r="I18" i="12"/>
  <c r="F18" i="12"/>
  <c r="W17" i="12"/>
  <c r="V17" i="12"/>
  <c r="U17" i="12"/>
  <c r="R17" i="12"/>
  <c r="N17" i="12"/>
  <c r="J17" i="12"/>
  <c r="I17" i="12"/>
  <c r="F17" i="12"/>
  <c r="W16" i="12"/>
  <c r="V16" i="12"/>
  <c r="U16" i="12"/>
  <c r="R16" i="12"/>
  <c r="Q16" i="12"/>
  <c r="N16" i="12"/>
  <c r="J16" i="12"/>
  <c r="I16" i="12"/>
  <c r="F16" i="12"/>
  <c r="W15" i="12"/>
  <c r="V15" i="12"/>
  <c r="U15" i="12"/>
  <c r="R15" i="12"/>
  <c r="Q15" i="12"/>
  <c r="N15" i="12"/>
  <c r="J15" i="12"/>
  <c r="I15" i="12"/>
  <c r="F15" i="12"/>
  <c r="W14" i="12"/>
  <c r="V14" i="12"/>
  <c r="U14" i="12"/>
  <c r="R14" i="12"/>
  <c r="N14" i="12"/>
  <c r="J14" i="12"/>
  <c r="I14" i="12"/>
  <c r="F14" i="12"/>
  <c r="W13" i="12"/>
  <c r="V13" i="12"/>
  <c r="U13" i="12"/>
  <c r="R13" i="12"/>
  <c r="N13" i="12"/>
  <c r="J13" i="12"/>
  <c r="I13" i="12"/>
  <c r="F13" i="12"/>
  <c r="W12" i="12"/>
  <c r="V12" i="12"/>
  <c r="U12" i="12"/>
  <c r="R12" i="12"/>
  <c r="Q12" i="12"/>
  <c r="N12" i="12"/>
  <c r="J12" i="12"/>
  <c r="I12" i="12"/>
  <c r="F12" i="12"/>
  <c r="W11" i="12"/>
  <c r="V11" i="12"/>
  <c r="U11" i="12"/>
  <c r="R11" i="12"/>
  <c r="N11" i="12"/>
  <c r="J11" i="12"/>
  <c r="I11" i="12"/>
  <c r="F11" i="12"/>
  <c r="W10" i="12"/>
  <c r="V10" i="12"/>
  <c r="U10" i="12"/>
  <c r="R10" i="12"/>
  <c r="Q10" i="12"/>
  <c r="N10" i="12"/>
  <c r="J10" i="12"/>
  <c r="I10" i="12"/>
  <c r="F10" i="12"/>
  <c r="J34" i="4"/>
  <c r="I34" i="4"/>
  <c r="H34" i="4"/>
  <c r="G34" i="4"/>
  <c r="F34" i="4"/>
  <c r="E34" i="4"/>
  <c r="D34" i="4"/>
  <c r="C34" i="4"/>
  <c r="J33" i="4"/>
  <c r="E33" i="4"/>
  <c r="J32" i="4"/>
  <c r="J31" i="4"/>
  <c r="J30" i="4"/>
  <c r="J29" i="4"/>
  <c r="E29" i="4"/>
  <c r="H22" i="4"/>
  <c r="G22" i="4"/>
  <c r="F22" i="4"/>
  <c r="E22" i="4"/>
  <c r="D22" i="4"/>
  <c r="C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F19" i="8"/>
  <c r="B19" i="8"/>
  <c r="F18" i="8"/>
  <c r="B18" i="8"/>
  <c r="F17" i="8"/>
  <c r="B17" i="8"/>
  <c r="F16" i="8"/>
  <c r="B16" i="8"/>
  <c r="F15" i="8"/>
  <c r="B15" i="8"/>
  <c r="F14" i="8"/>
  <c r="B14" i="8"/>
  <c r="F13" i="8"/>
  <c r="B13" i="8"/>
  <c r="F12" i="8"/>
  <c r="B12" i="8"/>
  <c r="F11" i="8"/>
  <c r="B11" i="8"/>
  <c r="F10" i="8"/>
  <c r="B10" i="8"/>
  <c r="F9" i="8"/>
  <c r="B9" i="8"/>
  <c r="F8" i="8"/>
  <c r="B8" i="8"/>
  <c r="F6" i="8"/>
  <c r="B6" i="8"/>
  <c r="G5" i="8"/>
  <c r="F5" i="8"/>
  <c r="C5" i="8"/>
  <c r="B5" i="8"/>
  <c r="C1" i="8"/>
  <c r="B1" i="8"/>
</calcChain>
</file>

<file path=xl/sharedStrings.xml><?xml version="1.0" encoding="utf-8"?>
<sst xmlns="http://schemas.openxmlformats.org/spreadsheetml/2006/main" count="2799" uniqueCount="1001">
  <si>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</si>
  <si>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</si>
  <si>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</si>
  <si>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</si>
  <si>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</si>
  <si>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</si>
  <si>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</si>
  <si>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</si>
  <si>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</si>
  <si>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</si>
  <si>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</si>
  <si>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</si>
  <si>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</si>
  <si>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</si>
  <si>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</si>
  <si>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</si>
  <si>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</si>
  <si>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</si>
  <si>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</si>
  <si>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</si>
  <si>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February, 2025 Shared in March, 2025</t>
  </si>
  <si>
    <t>S/n</t>
  </si>
  <si>
    <t>Beneficiaries</t>
  </si>
  <si>
    <t>Statutory</t>
  </si>
  <si>
    <t>Augmentation of '₦178Billion for the month of March, 2025</t>
  </si>
  <si>
    <t>Distribution from Solid Minerals Revenue for the Month of March, 2025</t>
  </si>
  <si>
    <t>Electronic Money Transfer Levy (EMTL)</t>
  </si>
  <si>
    <t>Value Added Tax (VAT)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</si>
  <si>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</si>
  <si>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</si>
  <si>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</si>
  <si>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</si>
  <si>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</si>
  <si>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</si>
  <si>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</si>
  <si>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</si>
  <si>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</si>
  <si>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MDGIF</t>
  </si>
  <si>
    <t>13% Derivation Refund on withdrawals from JVC/ECA</t>
  </si>
  <si>
    <t xml:space="preserve">13% Refunds on Subsidy, Priority Projects </t>
  </si>
  <si>
    <t>North East Development Commission</t>
  </si>
  <si>
    <t>13% Derivation in respect of NNPCL Management Fee and Frontier Exploration Fund for February, 2025</t>
  </si>
  <si>
    <t>Part of Refund due to States from NLNG Dividend</t>
  </si>
  <si>
    <t>13% Derivation Refund on Signature Bonus</t>
  </si>
  <si>
    <t>4% Cost of Colleetion on Supplementary Component</t>
  </si>
  <si>
    <t>TOTAL</t>
  </si>
  <si>
    <t>Table II</t>
  </si>
  <si>
    <t>Distribution of Revenue Allocation to FGN by Federation Account Allocation Committee for the Month of February, 2025 Shared in March, 2025</t>
  </si>
  <si>
    <t>4=2-3</t>
  </si>
  <si>
    <t>Gross Statutory Allocation</t>
  </si>
  <si>
    <t>Total Deduction</t>
  </si>
  <si>
    <t>Net Statutory Allocation</t>
  </si>
  <si>
    <t>Augmentation of '₦178Billion for the month of February, 2025</t>
  </si>
  <si>
    <t>Value Added Tax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</si>
  <si>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</si>
  <si>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</si>
  <si>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</si>
  <si>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</si>
  <si>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</si>
  <si>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</si>
  <si>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</si>
  <si>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</si>
  <si>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</si>
  <si>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</si>
  <si>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</si>
  <si>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</si>
  <si>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</si>
  <si>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February, 2025 Shared in March, 2025</t>
  </si>
  <si>
    <t>6=4+5</t>
  </si>
  <si>
    <t>10=6-(7+8+9)</t>
  </si>
  <si>
    <t>22=6+11+14+15+16+19</t>
  </si>
  <si>
    <t>23=10+11+12+15+18+21</t>
  </si>
  <si>
    <t>No. of LGCs</t>
  </si>
  <si>
    <t>Statutory Allocation</t>
  </si>
  <si>
    <t>13% Share of Derivation (Net)</t>
  </si>
  <si>
    <t>Gross Total</t>
  </si>
  <si>
    <t>Deductions</t>
  </si>
  <si>
    <t>Augmentation of '₦178Billion from Non Oil Revenue for the month of March, 2025</t>
  </si>
  <si>
    <t xml:space="preserve">Distribution of ₦28.218 Billion from Solid Mineral Revenue for the Month of March, 2025 </t>
  </si>
  <si>
    <t xml:space="preserve">13% Derivation from Distribution of ₦28.218 Billion from Solid Mineral Revenue for the Month of March, 2025 </t>
  </si>
  <si>
    <t>Total Solid Mineral Disribution for the month of March, 2025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</si>
  <si>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</si>
  <si>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</si>
  <si>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</si>
  <si>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</si>
  <si>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</si>
  <si>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</si>
  <si>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</si>
  <si>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</si>
  <si>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</si>
  <si>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</si>
  <si>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</si>
  <si>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</si>
  <si>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</si>
  <si>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</si>
  <si>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</si>
  <si>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</si>
  <si>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</si>
  <si>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</si>
  <si>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</si>
  <si>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</si>
  <si>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</si>
  <si>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</si>
  <si>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</si>
  <si>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</si>
  <si>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</si>
  <si>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</si>
  <si>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</si>
  <si>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</si>
  <si>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</si>
  <si>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</si>
  <si>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</si>
  <si>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</si>
  <si>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</si>
  <si>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</si>
  <si>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</si>
  <si>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</si>
  <si>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</si>
  <si>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</si>
  <si>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</si>
  <si>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</si>
  <si>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</si>
  <si>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</si>
  <si>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</si>
  <si>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</si>
  <si>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</si>
  <si>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</si>
  <si>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</si>
  <si>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 ABUJA</t>
  </si>
  <si>
    <t>Office of the Accountant-General of the Federation</t>
  </si>
  <si>
    <t xml:space="preserve"> Distribution  of Revenue Allocation to Local Government Councils by Federation Account Allocation Committee for the Month of February, 2025 Shared in March, 2025</t>
  </si>
  <si>
    <t>States</t>
  </si>
  <si>
    <t>Local Government Councils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</si>
  <si>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</si>
  <si>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</si>
  <si>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</si>
  <si>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</si>
  <si>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</si>
  <si>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</si>
  <si>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</si>
  <si>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</si>
  <si>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</si>
  <si>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</si>
  <si>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</si>
  <si>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</si>
  <si>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</si>
  <si>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</si>
  <si>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</si>
  <si>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</si>
  <si>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</si>
  <si>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</si>
  <si>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</si>
  <si>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</si>
  <si>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</si>
  <si>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</si>
  <si>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</si>
  <si>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</si>
  <si>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</si>
  <si>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</si>
  <si>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</si>
  <si>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</si>
  <si>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</si>
  <si>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</si>
  <si>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</si>
  <si>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</si>
  <si>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</si>
  <si>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</si>
  <si>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</si>
  <si>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</si>
  <si>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</si>
  <si>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</si>
  <si>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</si>
  <si>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</si>
  <si>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</si>
  <si>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</si>
  <si>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</si>
  <si>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</si>
  <si>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</si>
  <si>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</si>
  <si>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</si>
  <si>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</si>
  <si>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</si>
  <si>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</si>
  <si>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</si>
  <si>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</si>
  <si>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</si>
  <si>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</si>
  <si>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</si>
  <si>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</si>
  <si>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</si>
  <si>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</si>
  <si>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</si>
  <si>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</si>
  <si>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</si>
  <si>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</si>
  <si>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</si>
  <si>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</si>
  <si>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</si>
  <si>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</si>
  <si>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</si>
  <si>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</si>
  <si>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</si>
  <si>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</si>
  <si>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</si>
  <si>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</si>
  <si>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</si>
  <si>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</si>
  <si>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</si>
  <si>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</si>
  <si>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</si>
  <si>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</si>
  <si>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</si>
  <si>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</si>
  <si>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</si>
  <si>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</si>
  <si>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</si>
  <si>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</si>
  <si>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</si>
  <si>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</si>
  <si>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</si>
  <si>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</si>
  <si>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</si>
  <si>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</si>
  <si>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</si>
  <si>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</si>
  <si>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</si>
  <si>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</si>
  <si>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</si>
  <si>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</si>
  <si>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</si>
  <si>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</si>
  <si>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</si>
  <si>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</si>
  <si>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</si>
  <si>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</si>
  <si>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</si>
  <si>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</si>
  <si>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</si>
  <si>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</si>
  <si>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</si>
  <si>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</si>
  <si>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</si>
  <si>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</si>
  <si>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</si>
  <si>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</si>
  <si>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</si>
  <si>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</si>
  <si>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</si>
  <si>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</si>
  <si>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</si>
  <si>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</si>
  <si>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</si>
  <si>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</si>
  <si>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</si>
  <si>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</si>
  <si>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</si>
  <si>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</si>
  <si>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</si>
  <si>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</si>
  <si>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</si>
  <si>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</si>
  <si>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</si>
  <si>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</si>
  <si>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</si>
  <si>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</si>
  <si>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</si>
  <si>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</si>
  <si>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</si>
  <si>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</si>
  <si>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</si>
  <si>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</si>
  <si>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</si>
  <si>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</si>
  <si>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</si>
  <si>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</si>
  <si>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</si>
  <si>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</si>
  <si>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</si>
  <si>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</si>
  <si>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</si>
  <si>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</si>
  <si>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</si>
  <si>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</si>
  <si>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</si>
  <si>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</si>
  <si>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</si>
  <si>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</si>
  <si>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</si>
  <si>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</si>
  <si>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</si>
  <si>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</si>
  <si>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</si>
  <si>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</si>
  <si>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</si>
  <si>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</si>
  <si>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</si>
  <si>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</si>
  <si>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</si>
  <si>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</si>
  <si>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</si>
  <si>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</si>
  <si>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</si>
  <si>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</si>
  <si>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</si>
  <si>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</si>
  <si>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</si>
  <si>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</si>
  <si>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</si>
  <si>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</si>
  <si>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</si>
  <si>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</si>
  <si>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</si>
  <si>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</si>
  <si>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</si>
  <si>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</si>
  <si>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</si>
  <si>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</si>
  <si>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</si>
  <si>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</si>
  <si>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</si>
  <si>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</si>
  <si>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</si>
  <si>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</si>
  <si>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</si>
  <si>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</si>
  <si>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</si>
  <si>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</si>
  <si>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</si>
  <si>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</si>
  <si>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</si>
  <si>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</si>
  <si>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</si>
  <si>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</si>
  <si>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</si>
  <si>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</si>
  <si>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</si>
  <si>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</si>
  <si>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</si>
  <si>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</si>
  <si>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</si>
  <si>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</si>
  <si>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</si>
  <si>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</si>
  <si>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</si>
  <si>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</si>
  <si>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</si>
  <si>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</si>
  <si>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</si>
  <si>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</si>
  <si>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</si>
  <si>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</si>
  <si>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</si>
  <si>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</si>
  <si>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</si>
  <si>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</si>
  <si>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</si>
  <si>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</si>
  <si>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</si>
  <si>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</si>
  <si>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</si>
  <si>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</si>
  <si>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</si>
  <si>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</si>
  <si>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</si>
  <si>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</si>
  <si>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</si>
  <si>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</si>
  <si>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</si>
  <si>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</si>
  <si>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</si>
  <si>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</si>
  <si>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</si>
  <si>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</si>
  <si>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</si>
  <si>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</si>
  <si>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</si>
  <si>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</si>
  <si>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</si>
  <si>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</si>
  <si>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</si>
  <si>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</si>
  <si>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</si>
  <si>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</si>
  <si>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</si>
  <si>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</si>
  <si>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</si>
  <si>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</si>
  <si>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</si>
  <si>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</si>
  <si>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</si>
  <si>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</si>
  <si>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</si>
  <si>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</si>
  <si>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</si>
  <si>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</si>
  <si>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</si>
  <si>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</si>
  <si>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</si>
  <si>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</si>
  <si>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</si>
  <si>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</si>
  <si>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</si>
  <si>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</si>
  <si>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</si>
  <si>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</si>
  <si>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</si>
  <si>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</si>
  <si>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</si>
  <si>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</si>
  <si>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</si>
  <si>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</si>
  <si>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</si>
  <si>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</si>
  <si>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</si>
  <si>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</si>
  <si>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</si>
  <si>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</si>
  <si>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</si>
  <si>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</si>
  <si>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</si>
  <si>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</si>
  <si>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</si>
  <si>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</si>
  <si>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</si>
  <si>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</si>
  <si>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</si>
  <si>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</si>
  <si>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</si>
  <si>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</si>
  <si>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</si>
  <si>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</si>
  <si>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</si>
  <si>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</si>
  <si>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</si>
  <si>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</si>
  <si>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</si>
  <si>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</si>
  <si>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</si>
  <si>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</si>
  <si>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</si>
  <si>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</si>
  <si>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</si>
  <si>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</si>
  <si>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</si>
  <si>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</si>
  <si>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</si>
  <si>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</si>
  <si>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</si>
  <si>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</si>
  <si>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</si>
  <si>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</si>
  <si>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</si>
  <si>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</si>
  <si>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</si>
  <si>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</si>
  <si>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</si>
  <si>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</si>
  <si>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</si>
  <si>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</si>
  <si>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</si>
  <si>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</si>
  <si>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</si>
  <si>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</si>
  <si>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</si>
  <si>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</si>
  <si>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</si>
  <si>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</si>
  <si>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</si>
  <si>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</si>
  <si>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</si>
  <si>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</si>
  <si>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</si>
  <si>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</si>
  <si>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</si>
  <si>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</si>
  <si>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</si>
  <si>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</si>
  <si>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</si>
  <si>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</si>
  <si>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</si>
  <si>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</si>
  <si>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</si>
  <si>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</si>
  <si>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</si>
  <si>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</si>
  <si>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</si>
  <si>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</si>
  <si>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</si>
  <si>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</si>
  <si>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</si>
  <si>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</si>
  <si>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</si>
  <si>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</si>
  <si>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</si>
  <si>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</si>
  <si>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</si>
  <si>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</si>
  <si>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</si>
  <si>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</si>
  <si>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</si>
  <si>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</si>
  <si>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</si>
  <si>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</si>
  <si>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</si>
  <si>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</si>
  <si>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</si>
  <si>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</si>
  <si>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</si>
  <si>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</si>
  <si>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</si>
  <si>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</si>
  <si>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</si>
  <si>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</si>
  <si>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</si>
  <si>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</si>
  <si>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</si>
  <si>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</si>
  <si>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</si>
  <si>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</si>
  <si>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</si>
  <si>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</si>
  <si>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</si>
  <si>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</si>
  <si>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</si>
  <si>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</si>
  <si>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</si>
  <si>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</si>
  <si>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</si>
  <si>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</si>
  <si>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</si>
  <si>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</si>
  <si>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</si>
  <si>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</si>
  <si>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</si>
  <si>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</si>
  <si>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</si>
  <si>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</si>
  <si>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</si>
  <si>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</si>
  <si>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</si>
  <si>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</si>
  <si>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</si>
  <si>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</si>
  <si>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</si>
  <si>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</si>
  <si>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</si>
  <si>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</si>
  <si>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</si>
  <si>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</si>
  <si>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</si>
  <si>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</si>
  <si>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</si>
  <si>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</si>
  <si>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</si>
  <si>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</si>
  <si>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</si>
  <si>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</si>
  <si>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</si>
  <si>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</si>
  <si>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</si>
  <si>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</si>
  <si>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</si>
  <si>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</si>
  <si>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</si>
  <si>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</si>
  <si>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</si>
  <si>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</si>
  <si>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</si>
  <si>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</si>
  <si>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</si>
  <si>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</si>
  <si>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</si>
  <si>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</si>
  <si>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</si>
  <si>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</si>
  <si>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</si>
  <si>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</si>
  <si>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</si>
  <si>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</si>
  <si>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</si>
  <si>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</si>
  <si>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</si>
  <si>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</si>
  <si>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</si>
  <si>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</si>
  <si>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</si>
  <si>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</si>
  <si>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</si>
  <si>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</si>
  <si>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</si>
  <si>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</si>
  <si>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</si>
  <si>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</si>
  <si>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</si>
  <si>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</si>
  <si>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</si>
  <si>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</si>
  <si>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</si>
  <si>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</si>
  <si>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</si>
  <si>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</si>
  <si>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</si>
  <si>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</si>
  <si>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</si>
  <si>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</si>
  <si>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</si>
  <si>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</si>
  <si>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</si>
  <si>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</si>
  <si>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</si>
  <si>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</si>
  <si>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</si>
  <si>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</si>
  <si>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</si>
  <si>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</si>
  <si>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</si>
  <si>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</si>
  <si>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</si>
  <si>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</si>
  <si>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</si>
  <si>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</si>
  <si>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</si>
  <si>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</si>
  <si>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</si>
  <si>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</si>
  <si>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</si>
  <si>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</si>
  <si>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</si>
  <si>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</si>
  <si>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</si>
  <si>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</si>
  <si>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</si>
  <si>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</si>
  <si>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</si>
  <si>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</si>
  <si>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</si>
  <si>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</si>
  <si>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</si>
  <si>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</si>
  <si>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</si>
  <si>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</si>
  <si>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</si>
  <si>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</si>
  <si>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</si>
  <si>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</si>
  <si>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</si>
  <si>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</si>
  <si>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</si>
  <si>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</si>
  <si>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</si>
  <si>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</si>
  <si>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</si>
  <si>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</si>
  <si>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</si>
  <si>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</si>
  <si>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</si>
  <si>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</si>
  <si>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</si>
  <si>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</si>
  <si>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</si>
  <si>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</si>
  <si>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</si>
  <si>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</si>
  <si>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</si>
  <si>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</si>
  <si>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</si>
  <si>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</si>
  <si>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</si>
  <si>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</si>
  <si>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</si>
  <si>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</si>
  <si>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</si>
  <si>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</si>
  <si>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</si>
  <si>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</si>
  <si>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</si>
  <si>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</si>
  <si>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</si>
  <si>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</si>
  <si>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</si>
  <si>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</si>
  <si>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</si>
  <si>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</si>
  <si>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</si>
  <si>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</si>
  <si>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</si>
  <si>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</si>
  <si>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</si>
  <si>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</si>
  <si>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</si>
  <si>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</si>
  <si>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</si>
  <si>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</si>
  <si>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</si>
  <si>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</si>
  <si>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</si>
  <si>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</si>
  <si>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</si>
  <si>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</si>
  <si>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</si>
  <si>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</si>
  <si>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</si>
  <si>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</si>
  <si>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</si>
  <si>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</si>
  <si>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</si>
  <si>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</si>
  <si>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</si>
  <si>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</si>
  <si>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</si>
  <si>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</si>
  <si>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</si>
  <si>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</si>
  <si>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</si>
  <si>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</si>
  <si>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</si>
  <si>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</si>
  <si>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</si>
  <si>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</si>
  <si>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</si>
  <si>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</si>
  <si>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</si>
  <si>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</si>
  <si>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</si>
  <si>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</si>
  <si>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</si>
  <si>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</si>
  <si>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</si>
  <si>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</si>
  <si>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</si>
  <si>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</si>
  <si>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</si>
  <si>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</si>
  <si>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</si>
  <si>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</si>
  <si>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</si>
  <si>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</si>
  <si>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</si>
  <si>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</si>
  <si>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</si>
  <si>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</si>
  <si>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</si>
  <si>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</si>
  <si>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</si>
  <si>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</si>
  <si>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</si>
  <si>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</si>
  <si>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</si>
  <si>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</si>
  <si>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</si>
  <si>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</si>
  <si>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</si>
  <si>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</si>
  <si>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</si>
  <si>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</si>
  <si>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</si>
  <si>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</si>
  <si>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</si>
  <si>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</si>
  <si>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</si>
  <si>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</si>
  <si>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</si>
  <si>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</si>
  <si>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</si>
  <si>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</si>
  <si>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</si>
  <si>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</si>
  <si>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</si>
  <si>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</si>
  <si>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</si>
  <si>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</si>
  <si>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</si>
  <si>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</si>
  <si>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</si>
  <si>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</si>
  <si>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</si>
  <si>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</si>
  <si>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</si>
  <si>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</si>
  <si>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</si>
  <si>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</si>
  <si>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</si>
  <si>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</si>
  <si>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</si>
  <si>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</si>
  <si>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</si>
  <si>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</si>
  <si>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</si>
  <si>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</si>
  <si>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</si>
  <si>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</si>
  <si>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</si>
  <si>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</si>
  <si>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</si>
  <si>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</si>
  <si>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</si>
  <si>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</si>
  <si>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</si>
  <si>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</si>
  <si>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</si>
  <si>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</si>
  <si>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</si>
  <si>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</si>
  <si>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</si>
  <si>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</si>
  <si>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</si>
  <si>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</si>
  <si>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</si>
  <si>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</si>
  <si>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</si>
  <si>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</si>
  <si>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</si>
  <si>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</si>
  <si>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</si>
  <si>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</si>
  <si>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</si>
  <si>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</si>
  <si>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</si>
  <si>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</si>
  <si>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</si>
  <si>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</si>
  <si>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</si>
  <si>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</si>
  <si>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</si>
  <si>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</si>
  <si>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</si>
  <si>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</si>
  <si>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</si>
  <si>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</si>
  <si>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</si>
  <si>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</si>
  <si>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</si>
  <si>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</si>
  <si>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</si>
  <si>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</si>
  <si>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</si>
  <si>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</si>
  <si>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</si>
  <si>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</si>
  <si>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</si>
  <si>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</si>
  <si>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</si>
  <si>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</si>
  <si>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</si>
  <si>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</si>
  <si>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</si>
  <si>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</si>
  <si>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</si>
  <si>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</si>
  <si>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</si>
  <si>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</si>
  <si>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</si>
  <si>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</si>
  <si>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</si>
  <si>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</si>
  <si>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</si>
  <si>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</si>
  <si>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</si>
  <si>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</si>
  <si>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</si>
  <si>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</si>
  <si>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</si>
  <si>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</si>
  <si>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</si>
  <si>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</si>
  <si>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</si>
  <si>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</si>
  <si>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</si>
  <si>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</si>
  <si>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</si>
  <si>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</si>
  <si>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</si>
  <si>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</si>
  <si>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</si>
  <si>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</si>
  <si>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</si>
  <si>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</si>
  <si>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</si>
  <si>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</si>
  <si>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</si>
  <si>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</si>
  <si>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</si>
  <si>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</si>
  <si>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</si>
  <si>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</si>
  <si>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</si>
  <si>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</si>
  <si>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</si>
  <si>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</si>
  <si>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</si>
  <si>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</si>
  <si>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</si>
  <si>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</si>
  <si>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</si>
  <si>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</si>
  <si>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</si>
  <si>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</si>
  <si>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</si>
  <si>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</si>
  <si>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</si>
  <si>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</si>
  <si>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</si>
  <si>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</si>
  <si>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</si>
  <si>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</si>
  <si>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</si>
  <si>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</si>
  <si>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</si>
  <si>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</si>
  <si>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</si>
  <si>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</si>
  <si>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</si>
  <si>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</si>
  <si>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</si>
  <si>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</si>
  <si>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</si>
  <si>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</si>
  <si>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</si>
  <si>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</si>
  <si>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</si>
  <si>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</si>
  <si>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</si>
  <si>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</si>
  <si>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</si>
  <si>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</si>
  <si>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</si>
  <si>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</si>
  <si>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</si>
  <si>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</si>
  <si>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</si>
  <si>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</si>
  <si>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</si>
  <si>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</si>
  <si>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</si>
  <si>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</si>
  <si>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</si>
  <si>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</si>
  <si>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</si>
  <si>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</si>
  <si>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</si>
  <si>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</si>
  <si>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</si>
  <si>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</si>
  <si>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</si>
  <si>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</si>
  <si>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</si>
  <si>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</si>
  <si>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</si>
  <si>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</si>
  <si>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</si>
  <si>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</si>
  <si>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February, 2025 Shared in March, 2025</t>
  </si>
  <si>
    <t>`</t>
  </si>
  <si>
    <t>Total Ecology Fund</t>
  </si>
  <si>
    <t>VAT</t>
  </si>
  <si>
    <t>Details of Distribution of Ecology Revenue Allocation to States by Federation Account Allocation Committee for the month of February, 2025 Shared in March, 2025</t>
  </si>
  <si>
    <t>S/N</t>
  </si>
  <si>
    <t>Gross Statutory Allocation (Ecology)</t>
  </si>
  <si>
    <t xml:space="preserve"> Distribution of Ecology to Local Government Councils by Federation Account Allocation Committee for the month of February, 2025 Shared in March, 2025</t>
  </si>
  <si>
    <t>S/NO</t>
  </si>
  <si>
    <t>STATE</t>
  </si>
  <si>
    <t>LOCAL GOVERNMENT COUNCILS</t>
  </si>
  <si>
    <t>Total (Ecology)</t>
  </si>
  <si>
    <t xml:space="preserve"> Distribution of Ecology to Local Government Councils by Federation Account Allocation Committee for the month of  February, 2025 Shared March, 2025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</si>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</sst>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 &quot;#,##0.00;\-&quot; &quot;#,##0.00"/>
    <numFmt numFmtId="43" formatCode="_-* #,##0.00_-;\-* #,##0.00_-;_-* &quot;-&quot;??_-;_-@_-"/>
    <numFmt numFmtId="165" formatCode="_(* #,##0.00_);_(* \(#,##0.00\);_(* &quot;-&quot;??_);_(@_)"/>
    <numFmt numFmtId="168" formatCode="#,##0.00_ ;\-#,##0.00&quot; &quot;"/>
    <numFmt numFmtId="169" formatCode="#,##0.0000000_ ;\-#,##0.0000000&quot; &quot;"/>
  </numFmts>
  <fonts count="30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9"/>
      <name val="Times New Roman"/>
      <charset val="134"/>
    </font>
    <font>
      <b/>
      <sz val="24"/>
      <name val="Times New Roman"/>
      <charset val="134"/>
    </font>
    <font>
      <b/>
      <sz val="18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sz val="2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8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16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8">
    <xf numFmtId="0" fontId="0" fillId="0" borderId="0"/>
    <xf numFmtId="165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09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165" fontId="4" fillId="0" borderId="1" xfId="1" applyFont="1" applyBorder="1" applyAlignment="1">
      <alignment wrapText="1"/>
    </xf>
    <xf numFmtId="165" fontId="5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2" borderId="1" xfId="4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4" applyFont="1" applyBorder="1" applyAlignment="1">
      <alignment horizontal="right" wrapText="1"/>
    </xf>
    <xf numFmtId="0" fontId="7" fillId="0" borderId="1" xfId="4" applyFont="1" applyBorder="1" applyAlignment="1">
      <alignment wrapText="1"/>
    </xf>
    <xf numFmtId="7" fontId="7" fillId="0" borderId="1" xfId="4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7" fontId="4" fillId="0" borderId="1" xfId="0" applyNumberFormat="1" applyFont="1" applyBorder="1"/>
    <xf numFmtId="0" fontId="9" fillId="0" borderId="0" xfId="0" applyFont="1"/>
    <xf numFmtId="0" fontId="10" fillId="2" borderId="2" xfId="2" applyFont="1" applyFill="1" applyBorder="1" applyAlignment="1">
      <alignment horizontal="center"/>
    </xf>
    <xf numFmtId="0" fontId="10" fillId="2" borderId="2" xfId="2" applyFont="1" applyFill="1" applyBorder="1" applyAlignment="1">
      <alignment horizontal="center" wrapText="1"/>
    </xf>
    <xf numFmtId="165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1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wrapText="1"/>
    </xf>
    <xf numFmtId="0" fontId="7" fillId="0" borderId="1" xfId="2" applyFont="1" applyBorder="1" applyAlignment="1">
      <alignment horizontal="right" wrapText="1"/>
    </xf>
    <xf numFmtId="0" fontId="7" fillId="0" borderId="1" xfId="2" applyFont="1" applyBorder="1" applyAlignment="1">
      <alignment wrapText="1"/>
    </xf>
    <xf numFmtId="7" fontId="7" fillId="0" borderId="1" xfId="2" applyNumberFormat="1" applyFont="1" applyBorder="1" applyAlignment="1">
      <alignment horizontal="right" wrapText="1"/>
    </xf>
    <xf numFmtId="7" fontId="8" fillId="0" borderId="1" xfId="0" applyNumberFormat="1" applyFont="1" applyBorder="1"/>
    <xf numFmtId="7" fontId="9" fillId="0" borderId="0" xfId="0" applyNumberFormat="1" applyFont="1"/>
    <xf numFmtId="165" fontId="9" fillId="0" borderId="0" xfId="1" applyFont="1"/>
    <xf numFmtId="0" fontId="9" fillId="0" borderId="0" xfId="0" applyFont="1" applyAlignment="1">
      <alignment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0" xfId="0" applyFont="1" applyAlignment="1">
      <alignment horizontal="center"/>
    </xf>
    <xf numFmtId="165" fontId="4" fillId="0" borderId="0" xfId="1" applyFont="1" applyBorder="1" applyAlignment="1">
      <alignment wrapText="1"/>
    </xf>
    <xf numFmtId="0" fontId="7" fillId="2" borderId="1" xfId="6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6" applyFont="1" applyBorder="1" applyAlignment="1">
      <alignment horizontal="right" wrapText="1"/>
    </xf>
    <xf numFmtId="0" fontId="7" fillId="0" borderId="1" xfId="6" applyFont="1" applyBorder="1" applyAlignment="1">
      <alignment wrapText="1"/>
    </xf>
    <xf numFmtId="165" fontId="8" fillId="0" borderId="1" xfId="1" applyFont="1" applyBorder="1"/>
    <xf numFmtId="43" fontId="8" fillId="0" borderId="1" xfId="0" applyNumberFormat="1" applyFont="1" applyBorder="1"/>
    <xf numFmtId="43" fontId="8" fillId="0" borderId="0" xfId="0" applyNumberFormat="1" applyFont="1"/>
    <xf numFmtId="165" fontId="8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/>
    <xf numFmtId="165" fontId="12" fillId="0" borderId="1" xfId="1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2" borderId="1" xfId="3" applyFont="1" applyFill="1" applyBorder="1" applyAlignment="1">
      <alignment horizontal="center"/>
    </xf>
    <xf numFmtId="0" fontId="15" fillId="2" borderId="1" xfId="7" applyFont="1" applyFill="1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165" fontId="7" fillId="0" borderId="1" xfId="1" applyFont="1" applyBorder="1" applyAlignment="1">
      <alignment wrapText="1"/>
    </xf>
    <xf numFmtId="7" fontId="7" fillId="0" borderId="1" xfId="3" applyNumberFormat="1" applyFont="1" applyBorder="1" applyAlignment="1">
      <alignment horizontal="right" wrapText="1"/>
    </xf>
    <xf numFmtId="165" fontId="8" fillId="0" borderId="0" xfId="1" applyFont="1"/>
    <xf numFmtId="0" fontId="16" fillId="0" borderId="1" xfId="0" applyFont="1" applyBorder="1" applyAlignment="1">
      <alignment horizontal="center" wrapText="1"/>
    </xf>
    <xf numFmtId="0" fontId="15" fillId="2" borderId="4" xfId="7" applyFont="1" applyFill="1" applyBorder="1" applyAlignment="1">
      <alignment horizontal="center" wrapText="1"/>
    </xf>
    <xf numFmtId="168" fontId="8" fillId="0" borderId="1" xfId="0" applyNumberFormat="1" applyFont="1" applyBorder="1"/>
    <xf numFmtId="169" fontId="8" fillId="0" borderId="0" xfId="0" applyNumberFormat="1" applyFont="1"/>
    <xf numFmtId="0" fontId="9" fillId="0" borderId="0" xfId="0" applyFont="1" applyAlignment="1">
      <alignment vertical="center"/>
    </xf>
    <xf numFmtId="0" fontId="16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165" fontId="9" fillId="0" borderId="1" xfId="1" applyFont="1" applyBorder="1"/>
    <xf numFmtId="165" fontId="16" fillId="0" borderId="1" xfId="1" applyFont="1" applyBorder="1"/>
    <xf numFmtId="0" fontId="9" fillId="0" borderId="8" xfId="0" applyFont="1" applyBorder="1"/>
    <xf numFmtId="0" fontId="9" fillId="0" borderId="3" xfId="0" applyFont="1" applyBorder="1"/>
    <xf numFmtId="0" fontId="9" fillId="3" borderId="0" xfId="0" applyFont="1" applyFill="1"/>
    <xf numFmtId="165" fontId="16" fillId="0" borderId="1" xfId="0" applyNumberFormat="1" applyFont="1" applyBorder="1"/>
    <xf numFmtId="1" fontId="9" fillId="0" borderId="1" xfId="0" applyNumberFormat="1" applyFont="1" applyBorder="1"/>
    <xf numFmtId="0" fontId="16" fillId="0" borderId="3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5" fontId="9" fillId="0" borderId="1" xfId="1" applyFont="1" applyBorder="1" applyAlignment="1">
      <alignment wrapText="1"/>
    </xf>
    <xf numFmtId="1" fontId="9" fillId="0" borderId="4" xfId="0" applyNumberFormat="1" applyFont="1" applyBorder="1"/>
    <xf numFmtId="165" fontId="9" fillId="0" borderId="5" xfId="1" applyFont="1" applyBorder="1"/>
    <xf numFmtId="165" fontId="19" fillId="0" borderId="1" xfId="5" applyNumberFormat="1" applyFont="1" applyBorder="1" applyAlignment="1">
      <alignment horizontal="right" wrapText="1"/>
    </xf>
    <xf numFmtId="165" fontId="9" fillId="0" borderId="1" xfId="1" applyFont="1" applyBorder="1" applyAlignment="1">
      <alignment horizontal="left" wrapText="1"/>
    </xf>
    <xf numFmtId="165" fontId="9" fillId="0" borderId="0" xfId="0" applyNumberFormat="1" applyFont="1"/>
    <xf numFmtId="7" fontId="19" fillId="0" borderId="1" xfId="5" applyNumberFormat="1" applyFont="1" applyBorder="1" applyAlignment="1">
      <alignment horizontal="right" wrapText="1"/>
    </xf>
    <xf numFmtId="4" fontId="19" fillId="0" borderId="1" xfId="0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right"/>
    </xf>
    <xf numFmtId="0" fontId="9" fillId="4" borderId="1" xfId="0" applyFont="1" applyFill="1" applyBorder="1"/>
    <xf numFmtId="165" fontId="9" fillId="4" borderId="1" xfId="0" applyNumberFormat="1" applyFont="1" applyFill="1" applyBorder="1"/>
    <xf numFmtId="165" fontId="16" fillId="4" borderId="1" xfId="0" applyNumberFormat="1" applyFont="1" applyFill="1" applyBorder="1"/>
    <xf numFmtId="165" fontId="9" fillId="0" borderId="9" xfId="1" applyFont="1" applyFill="1" applyBorder="1"/>
    <xf numFmtId="43" fontId="21" fillId="0" borderId="0" xfId="0" applyNumberFormat="1" applyFont="1"/>
    <xf numFmtId="0" fontId="9" fillId="4" borderId="0" xfId="0" applyFont="1" applyFill="1"/>
    <xf numFmtId="165" fontId="9" fillId="4" borderId="0" xfId="0" applyNumberFormat="1" applyFont="1" applyFill="1"/>
    <xf numFmtId="0" fontId="16" fillId="3" borderId="0" xfId="0" applyFont="1" applyFill="1"/>
    <xf numFmtId="0" fontId="9" fillId="0" borderId="11" xfId="0" applyFont="1" applyBorder="1"/>
    <xf numFmtId="165" fontId="16" fillId="0" borderId="8" xfId="1" applyFont="1" applyBorder="1"/>
    <xf numFmtId="165" fontId="16" fillId="0" borderId="13" xfId="1" applyFont="1" applyBorder="1"/>
    <xf numFmtId="165" fontId="16" fillId="0" borderId="14" xfId="1" applyFont="1" applyBorder="1"/>
    <xf numFmtId="165" fontId="16" fillId="0" borderId="0" xfId="0" applyNumberFormat="1" applyFont="1"/>
    <xf numFmtId="43" fontId="9" fillId="0" borderId="0" xfId="0" applyNumberFormat="1" applyFont="1"/>
    <xf numFmtId="165" fontId="16" fillId="0" borderId="15" xfId="1" applyFont="1" applyBorder="1"/>
    <xf numFmtId="0" fontId="5" fillId="0" borderId="1" xfId="0" applyFont="1" applyBorder="1" applyAlignment="1">
      <alignment horizontal="center" wrapText="1"/>
    </xf>
    <xf numFmtId="0" fontId="24" fillId="0" borderId="1" xfId="0" applyFont="1" applyBorder="1"/>
    <xf numFmtId="39" fontId="24" fillId="0" borderId="1" xfId="0" applyNumberFormat="1" applyFont="1" applyBorder="1"/>
    <xf numFmtId="37" fontId="24" fillId="0" borderId="1" xfId="0" applyNumberFormat="1" applyFont="1" applyBorder="1" applyAlignment="1">
      <alignment horizontal="center"/>
    </xf>
    <xf numFmtId="165" fontId="24" fillId="0" borderId="1" xfId="1" applyFont="1" applyBorder="1"/>
    <xf numFmtId="165" fontId="24" fillId="0" borderId="1" xfId="0" applyNumberFormat="1" applyFont="1" applyBorder="1"/>
    <xf numFmtId="0" fontId="24" fillId="0" borderId="1" xfId="0" applyFont="1" applyBorder="1" applyAlignment="1">
      <alignment horizontal="center"/>
    </xf>
    <xf numFmtId="165" fontId="5" fillId="0" borderId="1" xfId="1" applyFont="1" applyBorder="1"/>
    <xf numFmtId="0" fontId="9" fillId="4" borderId="0" xfId="0" applyFont="1" applyFill="1" applyAlignment="1">
      <alignment horizontal="right"/>
    </xf>
    <xf numFmtId="43" fontId="9" fillId="4" borderId="0" xfId="0" applyNumberFormat="1" applyFont="1" applyFill="1"/>
    <xf numFmtId="0" fontId="16" fillId="0" borderId="0" xfId="0" applyFont="1"/>
    <xf numFmtId="0" fontId="25" fillId="0" borderId="0" xfId="0" applyFont="1"/>
    <xf numFmtId="165" fontId="16" fillId="4" borderId="9" xfId="1" applyFont="1" applyFill="1" applyBorder="1"/>
    <xf numFmtId="165" fontId="16" fillId="4" borderId="0" xfId="1" applyFont="1" applyFill="1" applyBorder="1"/>
    <xf numFmtId="165" fontId="9" fillId="4" borderId="0" xfId="0" applyNumberFormat="1" applyFont="1" applyFill="1" applyAlignment="1">
      <alignment horizontal="right"/>
    </xf>
    <xf numFmtId="165" fontId="5" fillId="0" borderId="5" xfId="0" applyNumberFormat="1" applyFont="1" applyBorder="1"/>
    <xf numFmtId="165" fontId="24" fillId="0" borderId="5" xfId="1" applyFont="1" applyBorder="1"/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25" fillId="0" borderId="1" xfId="0" applyFont="1" applyBorder="1"/>
    <xf numFmtId="165" fontId="1" fillId="0" borderId="1" xfId="1" applyFont="1" applyBorder="1" applyAlignment="1"/>
    <xf numFmtId="165" fontId="1" fillId="0" borderId="1" xfId="0" applyNumberFormat="1" applyFont="1" applyBorder="1"/>
    <xf numFmtId="165" fontId="1" fillId="0" borderId="1" xfId="1" applyFont="1" applyBorder="1" applyAlignment="1">
      <alignment horizontal="center"/>
    </xf>
    <xf numFmtId="0" fontId="25" fillId="0" borderId="1" xfId="0" applyFont="1" applyBorder="1" applyAlignment="1">
      <alignment wrapText="1"/>
    </xf>
    <xf numFmtId="43" fontId="1" fillId="0" borderId="0" xfId="0" applyNumberFormat="1" applyFont="1" applyAlignment="1">
      <alignment horizontal="center" wrapText="1"/>
    </xf>
    <xf numFmtId="165" fontId="1" fillId="0" borderId="0" xfId="1" applyFont="1" applyBorder="1" applyAlignment="1">
      <alignment horizontal="center"/>
    </xf>
    <xf numFmtId="43" fontId="25" fillId="0" borderId="0" xfId="0" applyNumberFormat="1" applyFont="1"/>
    <xf numFmtId="0" fontId="1" fillId="0" borderId="9" xfId="0" applyFont="1" applyBorder="1" applyAlignment="1">
      <alignment horizontal="center" wrapText="1"/>
    </xf>
    <xf numFmtId="165" fontId="25" fillId="0" borderId="1" xfId="1" applyFont="1" applyBorder="1"/>
    <xf numFmtId="165" fontId="25" fillId="0" borderId="3" xfId="1" applyFont="1" applyBorder="1"/>
    <xf numFmtId="165" fontId="25" fillId="0" borderId="5" xfId="1" applyFont="1" applyBorder="1"/>
    <xf numFmtId="165" fontId="1" fillId="0" borderId="18" xfId="1" applyFont="1" applyBorder="1"/>
    <xf numFmtId="0" fontId="1" fillId="0" borderId="0" xfId="0" applyFont="1"/>
    <xf numFmtId="165" fontId="1" fillId="0" borderId="0" xfId="1" applyFont="1"/>
    <xf numFmtId="0" fontId="14" fillId="0" borderId="0" xfId="0" applyFont="1" applyAlignment="1">
      <alignment horizontal="center"/>
    </xf>
    <xf numFmtId="165" fontId="25" fillId="0" borderId="0" xfId="1" applyFont="1"/>
    <xf numFmtId="165" fontId="25" fillId="0" borderId="0" xfId="0" applyNumberFormat="1" applyFont="1"/>
    <xf numFmtId="7" fontId="25" fillId="0" borderId="0" xfId="0" applyNumberFormat="1" applyFont="1"/>
    <xf numFmtId="0" fontId="14" fillId="0" borderId="0" xfId="0" applyFont="1" applyAlignment="1">
      <alignment horizontal="center" wrapText="1"/>
    </xf>
    <xf numFmtId="165" fontId="25" fillId="0" borderId="0" xfId="1" applyFont="1" applyBorder="1"/>
    <xf numFmtId="165" fontId="1" fillId="0" borderId="0" xfId="1" applyFont="1" applyBorder="1"/>
    <xf numFmtId="0" fontId="0" fillId="5" borderId="0" xfId="0" applyFill="1" applyProtection="1">
      <protection locked="0"/>
    </xf>
    <xf numFmtId="17" fontId="27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4" fillId="0" borderId="1" xfId="0" quotePrefix="1" applyFont="1" applyBorder="1" applyAlignment="1">
      <alignment horizontal="center"/>
    </xf>
    <xf numFmtId="0" fontId="14" fillId="0" borderId="5" xfId="0" quotePrefix="1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165" fontId="5" fillId="0" borderId="8" xfId="1" applyFont="1" applyBorder="1" applyAlignment="1">
      <alignment horizontal="center" wrapText="1"/>
    </xf>
    <xf numFmtId="165" fontId="5" fillId="0" borderId="3" xfId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8">
    <cellStyle name="Comma" xfId="1" builtinId="3"/>
    <cellStyle name="Normal" xfId="0" builtinId="0"/>
    <cellStyle name="Normal_ECO INDIVIDUALS LGCS NOV 22" xfId="2"/>
    <cellStyle name="Normal_lgc eco dec 21" xfId="3"/>
    <cellStyle name="Normal_LGCs Ceo oct 23" xfId="4"/>
    <cellStyle name="Normal_lgcs data" xfId="5"/>
    <cellStyle name="Normal_states eco dec 21" xfId="6"/>
    <cellStyle name="Normal_TOTALDATA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20" sqref="A20"/>
    </sheetView>
  </sheetViews>
  <sheetFormatPr defaultColWidth="9" defaultRowHeight="13.2"/>
  <cols>
    <col min="2" max="2" width="23" customWidth="1"/>
    <col min="6" max="6" width="24.5546875" customWidth="1"/>
  </cols>
  <sheetData>
    <row r="1" spans="1:8" ht="23.1" customHeight="1">
      <c r="B1">
        <f ca="1">MONTH(NOW())</f>
        <v>4</v>
      </c>
      <c r="C1">
        <f ca="1">YEAR(NOW())</f>
        <v>2025</v>
      </c>
    </row>
    <row r="2" spans="1:8" ht="23.1" customHeight="1"/>
    <row r="3" spans="1:8" ht="23.1" customHeight="1">
      <c r="B3" t="s">
        <v>0</v>
      </c>
      <c r="F3" t="s">
        <v>1</v>
      </c>
    </row>
    <row r="4" spans="1:8" ht="23.1" customHeight="1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 ht="23.1" customHeight="1">
      <c r="B5" s="141" t="e">
        <f>IF(G5=1,F5-1,F5)</f>
        <v>#REF!</v>
      </c>
      <c r="C5" s="141" t="e">
        <f>IF(G5=1,12,G5-1)</f>
        <v>#REF!</v>
      </c>
      <c r="F5" t="e">
        <f>YEAR(ACCTDATE)</f>
        <v>#REF!</v>
      </c>
      <c r="G5" t="e">
        <f>MONTH(ACCTDATE)</f>
        <v>#REF!</v>
      </c>
    </row>
    <row r="6" spans="1:8" ht="23.1" customHeight="1">
      <c r="B6" s="142" t="e">
        <f>LOOKUP(C5,A8:B19)</f>
        <v>#REF!</v>
      </c>
      <c r="F6" s="142" t="e">
        <f>IF(G5=1,LOOKUP(G5,E8:F19),LOOKUP(G5,A8:B19))</f>
        <v>#REF!</v>
      </c>
    </row>
    <row r="8" spans="1:8">
      <c r="A8">
        <v>1</v>
      </c>
      <c r="B8" s="143" t="e">
        <f>D8&amp;"-"&amp;RIGHT(B$5,2)</f>
        <v>#REF!</v>
      </c>
      <c r="D8" s="144" t="s">
        <v>5</v>
      </c>
      <c r="E8">
        <v>1</v>
      </c>
      <c r="F8" s="143" t="e">
        <f>D8&amp;"-"&amp;RIGHT(F$5,2)</f>
        <v>#REF!</v>
      </c>
    </row>
    <row r="9" spans="1:8">
      <c r="A9">
        <v>2</v>
      </c>
      <c r="B9" s="143" t="e">
        <f t="shared" ref="B9:B19" si="0">D9&amp;"-"&amp;RIGHT(B$5,2)</f>
        <v>#REF!</v>
      </c>
      <c r="D9" s="144" t="s">
        <v>6</v>
      </c>
      <c r="E9">
        <v>2</v>
      </c>
      <c r="F9" s="143" t="e">
        <f t="shared" ref="F9:F19" si="1">D9&amp;"-"&amp;RIGHT(F$5,2)</f>
        <v>#REF!</v>
      </c>
    </row>
    <row r="10" spans="1:8">
      <c r="A10">
        <v>3</v>
      </c>
      <c r="B10" s="143" t="e">
        <f t="shared" si="0"/>
        <v>#REF!</v>
      </c>
      <c r="D10" s="144" t="s">
        <v>7</v>
      </c>
      <c r="E10">
        <v>3</v>
      </c>
      <c r="F10" s="143" t="e">
        <f t="shared" si="1"/>
        <v>#REF!</v>
      </c>
    </row>
    <row r="11" spans="1:8">
      <c r="A11">
        <v>4</v>
      </c>
      <c r="B11" s="143" t="e">
        <f t="shared" si="0"/>
        <v>#REF!</v>
      </c>
      <c r="D11" s="144" t="s">
        <v>8</v>
      </c>
      <c r="E11">
        <v>4</v>
      </c>
      <c r="F11" s="143" t="e">
        <f t="shared" si="1"/>
        <v>#REF!</v>
      </c>
    </row>
    <row r="12" spans="1:8">
      <c r="A12">
        <v>5</v>
      </c>
      <c r="B12" s="143" t="e">
        <f t="shared" si="0"/>
        <v>#REF!</v>
      </c>
      <c r="D12" s="144" t="s">
        <v>9</v>
      </c>
      <c r="E12">
        <v>5</v>
      </c>
      <c r="F12" s="143" t="e">
        <f t="shared" si="1"/>
        <v>#REF!</v>
      </c>
    </row>
    <row r="13" spans="1:8">
      <c r="A13">
        <v>6</v>
      </c>
      <c r="B13" s="143" t="e">
        <f t="shared" si="0"/>
        <v>#REF!</v>
      </c>
      <c r="D13" s="144" t="s">
        <v>10</v>
      </c>
      <c r="E13">
        <v>6</v>
      </c>
      <c r="F13" s="143" t="e">
        <f t="shared" si="1"/>
        <v>#REF!</v>
      </c>
    </row>
    <row r="14" spans="1:8">
      <c r="A14">
        <v>7</v>
      </c>
      <c r="B14" s="143" t="e">
        <f t="shared" si="0"/>
        <v>#REF!</v>
      </c>
      <c r="D14" s="144" t="s">
        <v>11</v>
      </c>
      <c r="E14">
        <v>7</v>
      </c>
      <c r="F14" s="143" t="e">
        <f t="shared" si="1"/>
        <v>#REF!</v>
      </c>
    </row>
    <row r="15" spans="1:8">
      <c r="A15">
        <v>8</v>
      </c>
      <c r="B15" s="143" t="e">
        <f t="shared" si="0"/>
        <v>#REF!</v>
      </c>
      <c r="D15" s="144" t="s">
        <v>12</v>
      </c>
      <c r="E15">
        <v>8</v>
      </c>
      <c r="F15" s="143" t="e">
        <f t="shared" si="1"/>
        <v>#REF!</v>
      </c>
    </row>
    <row r="16" spans="1:8">
      <c r="A16">
        <v>9</v>
      </c>
      <c r="B16" s="143" t="e">
        <f t="shared" si="0"/>
        <v>#REF!</v>
      </c>
      <c r="D16" s="144" t="s">
        <v>13</v>
      </c>
      <c r="E16">
        <v>9</v>
      </c>
      <c r="F16" s="143" t="e">
        <f t="shared" si="1"/>
        <v>#REF!</v>
      </c>
    </row>
    <row r="17" spans="1:6">
      <c r="A17">
        <v>10</v>
      </c>
      <c r="B17" s="143" t="e">
        <f t="shared" si="0"/>
        <v>#REF!</v>
      </c>
      <c r="D17" s="144" t="s">
        <v>14</v>
      </c>
      <c r="E17">
        <v>10</v>
      </c>
      <c r="F17" s="143" t="e">
        <f t="shared" si="1"/>
        <v>#REF!</v>
      </c>
    </row>
    <row r="18" spans="1:6">
      <c r="A18">
        <v>11</v>
      </c>
      <c r="B18" s="143" t="e">
        <f t="shared" si="0"/>
        <v>#REF!</v>
      </c>
      <c r="D18" s="144" t="s">
        <v>15</v>
      </c>
      <c r="E18">
        <v>11</v>
      </c>
      <c r="F18" s="143" t="e">
        <f t="shared" si="1"/>
        <v>#REF!</v>
      </c>
    </row>
    <row r="19" spans="1:6">
      <c r="A19">
        <v>12</v>
      </c>
      <c r="B19" s="143" t="e">
        <f t="shared" si="0"/>
        <v>#REF!</v>
      </c>
      <c r="D19" s="144" t="s">
        <v>16</v>
      </c>
      <c r="E19">
        <v>12</v>
      </c>
      <c r="F19" s="143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4"/>
  <sheetViews>
    <sheetView topLeftCell="E28" zoomScale="75" zoomScaleNormal="75" workbookViewId="0">
      <selection activeCell="A42" sqref="A42:K42"/>
    </sheetView>
  </sheetViews>
  <sheetFormatPr defaultColWidth="9.109375" defaultRowHeight="21"/>
  <cols>
    <col min="1" max="1" width="6.33203125" style="108" customWidth="1"/>
    <col min="2" max="2" width="40.88671875" style="108" customWidth="1"/>
    <col min="3" max="3" width="35.109375" style="108" customWidth="1"/>
    <col min="4" max="4" width="34.109375" style="108" customWidth="1"/>
    <col min="5" max="5" width="38" style="108" customWidth="1"/>
    <col min="6" max="6" width="30.88671875" style="108" customWidth="1"/>
    <col min="7" max="7" width="35.109375" style="108" customWidth="1"/>
    <col min="8" max="8" width="36" style="108" customWidth="1"/>
    <col min="9" max="9" width="38.6640625" style="108" customWidth="1"/>
    <col min="10" max="10" width="32.44140625" style="108" customWidth="1"/>
    <col min="11" max="11" width="26.44140625" style="108" customWidth="1"/>
    <col min="12" max="12" width="30.44140625" style="108"/>
    <col min="13" max="13" width="28.5546875" style="108"/>
    <col min="14" max="14" width="26.88671875" style="108"/>
    <col min="15" max="15" width="28.5546875" style="108"/>
    <col min="16" max="16" width="30.44140625" style="108"/>
    <col min="17" max="16384" width="9.109375" style="108"/>
  </cols>
  <sheetData>
    <row r="1" spans="1:16" ht="30" customHeight="1">
      <c r="A1" s="148" t="s">
        <v>17</v>
      </c>
      <c r="B1" s="148"/>
      <c r="C1" s="148"/>
      <c r="D1" s="148"/>
      <c r="E1" s="148"/>
      <c r="F1" s="148"/>
      <c r="G1" s="148"/>
      <c r="H1" s="148"/>
    </row>
    <row r="2" spans="1:16" ht="30" customHeight="1">
      <c r="A2" s="149" t="s">
        <v>18</v>
      </c>
      <c r="B2" s="149"/>
      <c r="C2" s="149"/>
      <c r="D2" s="149"/>
      <c r="E2" s="149"/>
      <c r="F2" s="149"/>
      <c r="G2" s="149"/>
      <c r="H2" s="149"/>
    </row>
    <row r="3" spans="1:16" ht="30" customHeight="1">
      <c r="A3" s="149" t="s">
        <v>19</v>
      </c>
      <c r="B3" s="149"/>
      <c r="C3" s="149"/>
      <c r="D3" s="149"/>
      <c r="E3" s="149"/>
      <c r="F3" s="149"/>
      <c r="G3" s="149"/>
      <c r="H3" s="149"/>
    </row>
    <row r="4" spans="1:16" ht="40.5" customHeight="1">
      <c r="A4" s="150" t="s">
        <v>20</v>
      </c>
      <c r="B4" s="150"/>
      <c r="C4" s="150"/>
      <c r="D4" s="150"/>
      <c r="E4" s="150"/>
      <c r="F4" s="150"/>
      <c r="G4" s="150"/>
      <c r="H4" s="150"/>
    </row>
    <row r="5" spans="1:16" ht="76.05" customHeight="1">
      <c r="A5" s="114" t="s">
        <v>21</v>
      </c>
      <c r="B5" s="115" t="s">
        <v>22</v>
      </c>
      <c r="C5" s="115" t="s">
        <v>23</v>
      </c>
      <c r="D5" s="116" t="s">
        <v>24</v>
      </c>
      <c r="E5" s="117" t="s">
        <v>25</v>
      </c>
      <c r="F5" s="116" t="s">
        <v>26</v>
      </c>
      <c r="G5" s="118" t="s">
        <v>27</v>
      </c>
      <c r="H5" s="115" t="s">
        <v>28</v>
      </c>
    </row>
    <row r="6" spans="1:16" ht="30" customHeight="1">
      <c r="A6" s="1"/>
      <c r="B6" s="1"/>
      <c r="C6" s="145" t="s">
        <v>29</v>
      </c>
      <c r="D6" s="145" t="s">
        <v>29</v>
      </c>
      <c r="E6" s="145" t="s">
        <v>29</v>
      </c>
      <c r="F6" s="145" t="s">
        <v>29</v>
      </c>
      <c r="G6" s="145" t="s">
        <v>29</v>
      </c>
      <c r="H6" s="145" t="s">
        <v>29</v>
      </c>
      <c r="I6" s="135"/>
      <c r="J6" s="135"/>
    </row>
    <row r="7" spans="1:16" ht="30" customHeight="1">
      <c r="A7" s="119">
        <v>1</v>
      </c>
      <c r="B7" s="119" t="s">
        <v>30</v>
      </c>
      <c r="C7" s="120">
        <v>366262856068.23401</v>
      </c>
      <c r="D7" s="120">
        <v>93770400000</v>
      </c>
      <c r="E7" s="120">
        <v>12933135953.373501</v>
      </c>
      <c r="F7" s="120">
        <v>5275631644.1385002</v>
      </c>
      <c r="G7" s="121">
        <v>91414392762.768005</v>
      </c>
      <c r="H7" s="120">
        <f t="shared" ref="H7:H21" si="0">C7+D7+F7+G7+E7</f>
        <v>569656416428.51404</v>
      </c>
      <c r="I7" s="136"/>
      <c r="J7" s="135"/>
    </row>
    <row r="8" spans="1:16" ht="30" customHeight="1">
      <c r="A8" s="119">
        <v>2</v>
      </c>
      <c r="B8" s="119" t="s">
        <v>31</v>
      </c>
      <c r="C8" s="122">
        <v>185773415226.71201</v>
      </c>
      <c r="D8" s="122">
        <v>47561600000</v>
      </c>
      <c r="E8" s="122">
        <v>6559859390.1696997</v>
      </c>
      <c r="F8" s="122">
        <v>17585438813.794998</v>
      </c>
      <c r="G8" s="122">
        <v>304714642542.56</v>
      </c>
      <c r="H8" s="120">
        <f t="shared" si="0"/>
        <v>562194955973.23706</v>
      </c>
      <c r="I8" s="136"/>
      <c r="J8" s="136"/>
      <c r="L8" s="122">
        <v>185773415226.71201</v>
      </c>
      <c r="M8" s="122">
        <v>47561600000</v>
      </c>
      <c r="N8" s="122">
        <v>6559859390.1696997</v>
      </c>
      <c r="O8" s="122">
        <v>17585438813.794998</v>
      </c>
      <c r="P8" s="122">
        <v>304714642542.56</v>
      </c>
    </row>
    <row r="9" spans="1:16" ht="30" customHeight="1">
      <c r="A9" s="119">
        <v>3</v>
      </c>
      <c r="B9" s="119" t="s">
        <v>32</v>
      </c>
      <c r="C9" s="120">
        <v>143223516230.17499</v>
      </c>
      <c r="D9" s="122">
        <v>36668000000</v>
      </c>
      <c r="E9" s="122">
        <v>5057376625.6548004</v>
      </c>
      <c r="F9" s="122">
        <v>12309807169.6565</v>
      </c>
      <c r="G9" s="122">
        <v>213300249779.79199</v>
      </c>
      <c r="H9" s="120">
        <f t="shared" si="0"/>
        <v>410558949805.27802</v>
      </c>
      <c r="I9" s="135"/>
      <c r="J9" s="136"/>
    </row>
    <row r="10" spans="1:16" ht="30" customHeight="1">
      <c r="A10" s="119">
        <v>4</v>
      </c>
      <c r="B10" s="119" t="s">
        <v>33</v>
      </c>
      <c r="C10" s="120">
        <v>132374343541.87801</v>
      </c>
      <c r="D10" s="122">
        <v>0</v>
      </c>
      <c r="E10" s="122">
        <v>3668446386.2020001</v>
      </c>
      <c r="F10" s="122">
        <v>0</v>
      </c>
      <c r="G10" s="122">
        <v>0</v>
      </c>
      <c r="H10" s="120">
        <f t="shared" si="0"/>
        <v>136042789928.08</v>
      </c>
      <c r="I10" s="136"/>
      <c r="J10" s="136"/>
    </row>
    <row r="11" spans="1:16" ht="30" customHeight="1">
      <c r="A11" s="119">
        <v>5</v>
      </c>
      <c r="B11" s="119" t="s">
        <v>34</v>
      </c>
      <c r="C11" s="120">
        <v>20970818866.07</v>
      </c>
      <c r="D11" s="122">
        <v>0</v>
      </c>
      <c r="E11" s="122">
        <v>0</v>
      </c>
      <c r="F11" s="122">
        <v>0</v>
      </c>
      <c r="G11" s="122">
        <v>23084525779.790001</v>
      </c>
      <c r="H11" s="120">
        <f t="shared" si="0"/>
        <v>44055344645.860001</v>
      </c>
      <c r="I11" s="137"/>
      <c r="J11" s="136"/>
    </row>
    <row r="12" spans="1:16" ht="30" customHeight="1">
      <c r="A12" s="119">
        <v>6</v>
      </c>
      <c r="B12" s="123" t="s">
        <v>35</v>
      </c>
      <c r="C12" s="120">
        <v>9657511017.2199993</v>
      </c>
      <c r="D12" s="122">
        <v>0</v>
      </c>
      <c r="E12" s="122"/>
      <c r="F12" s="122">
        <v>1465453234.48</v>
      </c>
      <c r="G12" s="122">
        <v>3093708115.6999998</v>
      </c>
      <c r="H12" s="120">
        <f t="shared" si="0"/>
        <v>14216672367.4</v>
      </c>
      <c r="J12" s="135"/>
    </row>
    <row r="13" spans="1:16" ht="30" customHeight="1">
      <c r="A13" s="119">
        <v>7</v>
      </c>
      <c r="B13" s="123" t="s">
        <v>36</v>
      </c>
      <c r="C13" s="120">
        <v>25961857923.68</v>
      </c>
      <c r="D13" s="122">
        <v>0</v>
      </c>
      <c r="E13" s="122">
        <v>0</v>
      </c>
      <c r="F13" s="122">
        <v>0</v>
      </c>
      <c r="G13" s="122">
        <v>0</v>
      </c>
      <c r="H13" s="120">
        <f t="shared" si="0"/>
        <v>25961857923.68</v>
      </c>
      <c r="I13" s="135"/>
      <c r="J13" s="135"/>
      <c r="K13" s="135"/>
      <c r="L13" s="135"/>
      <c r="M13" s="136"/>
    </row>
    <row r="14" spans="1:16" ht="30" customHeight="1">
      <c r="A14" s="119">
        <v>8</v>
      </c>
      <c r="B14" s="123" t="s">
        <v>37</v>
      </c>
      <c r="C14" s="120">
        <v>31824508844.709999</v>
      </c>
      <c r="D14" s="120">
        <v>0</v>
      </c>
      <c r="E14" s="122"/>
      <c r="F14" s="122">
        <v>0</v>
      </c>
      <c r="G14" s="122">
        <v>0</v>
      </c>
      <c r="H14" s="120">
        <f t="shared" si="0"/>
        <v>31824508844.709999</v>
      </c>
      <c r="J14" s="135"/>
      <c r="K14" s="135"/>
    </row>
    <row r="15" spans="1:16" ht="42">
      <c r="A15" s="119">
        <v>9</v>
      </c>
      <c r="B15" s="123" t="s">
        <v>38</v>
      </c>
      <c r="C15" s="122">
        <v>100000000000</v>
      </c>
      <c r="D15" s="122">
        <v>0</v>
      </c>
      <c r="E15" s="122">
        <v>0</v>
      </c>
      <c r="F15" s="122">
        <v>0</v>
      </c>
      <c r="G15" s="122">
        <v>0</v>
      </c>
      <c r="H15" s="120">
        <f t="shared" si="0"/>
        <v>100000000000</v>
      </c>
      <c r="J15" s="135"/>
      <c r="K15" s="135"/>
    </row>
    <row r="16" spans="1:16" ht="42">
      <c r="A16" s="119">
        <v>10</v>
      </c>
      <c r="B16" s="123" t="s">
        <v>39</v>
      </c>
      <c r="C16" s="122">
        <v>18163078852.380001</v>
      </c>
      <c r="D16" s="122">
        <v>0</v>
      </c>
      <c r="E16" s="122">
        <v>0</v>
      </c>
      <c r="F16" s="122">
        <v>0</v>
      </c>
      <c r="G16" s="122">
        <v>0</v>
      </c>
      <c r="H16" s="120">
        <f t="shared" si="0"/>
        <v>18163078852.380001</v>
      </c>
      <c r="J16" s="135"/>
      <c r="K16" s="135"/>
    </row>
    <row r="17" spans="1:11" ht="42.75" customHeight="1">
      <c r="A17" s="119">
        <v>11</v>
      </c>
      <c r="B17" s="123" t="s">
        <v>40</v>
      </c>
      <c r="C17" s="122">
        <v>0</v>
      </c>
      <c r="D17" s="122">
        <v>0</v>
      </c>
      <c r="E17" s="122">
        <v>0</v>
      </c>
      <c r="F17" s="122">
        <v>0</v>
      </c>
      <c r="G17" s="122">
        <v>18848328404.689999</v>
      </c>
      <c r="H17" s="120">
        <f t="shared" si="0"/>
        <v>18848328404.689999</v>
      </c>
      <c r="J17" s="135"/>
      <c r="K17" s="135"/>
    </row>
    <row r="18" spans="1:11" ht="82.2" customHeight="1">
      <c r="A18" s="119">
        <v>12</v>
      </c>
      <c r="B18" s="123" t="s">
        <v>41</v>
      </c>
      <c r="C18" s="122">
        <v>8260955379.6899996</v>
      </c>
      <c r="D18" s="122">
        <v>0</v>
      </c>
      <c r="E18" s="122">
        <v>0</v>
      </c>
      <c r="F18" s="122">
        <v>0</v>
      </c>
      <c r="G18" s="120">
        <v>0</v>
      </c>
      <c r="H18" s="120">
        <f t="shared" si="0"/>
        <v>8260955379.6899996</v>
      </c>
      <c r="J18" s="135"/>
      <c r="K18" s="135"/>
    </row>
    <row r="19" spans="1:11" ht="61.95" customHeight="1">
      <c r="A19" s="119">
        <v>13</v>
      </c>
      <c r="B19" s="123" t="s">
        <v>42</v>
      </c>
      <c r="C19" s="122">
        <v>300000000000</v>
      </c>
      <c r="D19" s="122">
        <v>0</v>
      </c>
      <c r="E19" s="122">
        <v>0</v>
      </c>
      <c r="F19" s="122">
        <v>0</v>
      </c>
      <c r="G19" s="122">
        <v>0</v>
      </c>
      <c r="H19" s="120">
        <f t="shared" si="0"/>
        <v>300000000000</v>
      </c>
      <c r="I19" s="126"/>
    </row>
    <row r="20" spans="1:11" ht="43.95" customHeight="1">
      <c r="A20" s="119">
        <v>14</v>
      </c>
      <c r="B20" s="123" t="s">
        <v>43</v>
      </c>
      <c r="C20" s="122">
        <v>100000000000</v>
      </c>
      <c r="D20" s="122">
        <v>0</v>
      </c>
      <c r="E20" s="122">
        <v>0</v>
      </c>
      <c r="F20" s="122">
        <v>0</v>
      </c>
      <c r="G20" s="122">
        <v>0</v>
      </c>
      <c r="H20" s="120">
        <f t="shared" si="0"/>
        <v>100000000000</v>
      </c>
      <c r="I20" s="126"/>
    </row>
    <row r="21" spans="1:11" ht="43.95" customHeight="1">
      <c r="A21" s="119">
        <v>15</v>
      </c>
      <c r="B21" s="123" t="s">
        <v>44</v>
      </c>
      <c r="C21" s="122">
        <v>4859543406</v>
      </c>
      <c r="D21" s="122"/>
      <c r="E21" s="122">
        <v>0</v>
      </c>
      <c r="F21" s="122"/>
      <c r="G21" s="122"/>
      <c r="H21" s="120">
        <f t="shared" si="0"/>
        <v>4859543406</v>
      </c>
      <c r="I21" s="126"/>
    </row>
    <row r="22" spans="1:11" ht="30" customHeight="1">
      <c r="A22" s="119"/>
      <c r="B22" s="116" t="s">
        <v>45</v>
      </c>
      <c r="C22" s="122">
        <f t="shared" ref="C22:H22" si="1">SUM(C7:C21)</f>
        <v>1447332405356.75</v>
      </c>
      <c r="D22" s="122">
        <f t="shared" si="1"/>
        <v>178000000000</v>
      </c>
      <c r="E22" s="122">
        <f t="shared" si="1"/>
        <v>28218818355.400002</v>
      </c>
      <c r="F22" s="122">
        <f t="shared" si="1"/>
        <v>36636330862.07</v>
      </c>
      <c r="G22" s="122">
        <f t="shared" si="1"/>
        <v>654455847385.30005</v>
      </c>
      <c r="H22" s="120">
        <f t="shared" si="1"/>
        <v>2344643401959.52</v>
      </c>
    </row>
    <row r="23" spans="1:11" ht="50.25" customHeight="1">
      <c r="B23" s="124"/>
      <c r="C23" s="125"/>
      <c r="D23" s="125"/>
      <c r="E23" s="125"/>
      <c r="F23" s="125"/>
      <c r="G23" s="125"/>
      <c r="H23" s="126"/>
      <c r="I23" s="136"/>
    </row>
    <row r="24" spans="1:11" ht="35.1" customHeight="1">
      <c r="A24" s="151" t="s">
        <v>46</v>
      </c>
      <c r="B24" s="151"/>
      <c r="C24" s="151"/>
      <c r="D24" s="151"/>
      <c r="E24" s="151"/>
      <c r="F24" s="151"/>
      <c r="G24" s="151"/>
      <c r="H24" s="151"/>
      <c r="I24" s="151"/>
    </row>
    <row r="25" spans="1:11" ht="48" customHeight="1">
      <c r="A25" s="152" t="s">
        <v>47</v>
      </c>
      <c r="B25" s="153"/>
      <c r="C25" s="153"/>
      <c r="D25" s="153"/>
      <c r="E25" s="153"/>
      <c r="F25" s="153"/>
      <c r="G25" s="153"/>
      <c r="H25" s="153"/>
      <c r="I25" s="153"/>
    </row>
    <row r="26" spans="1:11" ht="30" customHeight="1">
      <c r="A26" s="1">
        <v>0</v>
      </c>
      <c r="B26" s="1">
        <v>1</v>
      </c>
      <c r="C26" s="1">
        <v>2</v>
      </c>
      <c r="D26" s="1">
        <v>3</v>
      </c>
      <c r="E26" s="1"/>
      <c r="F26" s="1" t="s">
        <v>48</v>
      </c>
      <c r="G26" s="1">
        <v>5</v>
      </c>
      <c r="H26" s="1">
        <v>6</v>
      </c>
      <c r="I26" s="1">
        <v>7</v>
      </c>
      <c r="J26" s="1">
        <v>8</v>
      </c>
      <c r="K26" s="30"/>
    </row>
    <row r="27" spans="1:11" ht="108" customHeight="1">
      <c r="A27" s="116" t="s">
        <v>21</v>
      </c>
      <c r="B27" s="116" t="s">
        <v>22</v>
      </c>
      <c r="C27" s="127" t="s">
        <v>49</v>
      </c>
      <c r="D27" s="116" t="s">
        <v>50</v>
      </c>
      <c r="E27" s="116" t="s">
        <v>51</v>
      </c>
      <c r="F27" s="116" t="s">
        <v>52</v>
      </c>
      <c r="G27" s="117" t="s">
        <v>25</v>
      </c>
      <c r="H27" s="116" t="s">
        <v>26</v>
      </c>
      <c r="I27" s="116" t="s">
        <v>53</v>
      </c>
      <c r="J27" s="116" t="s">
        <v>28</v>
      </c>
      <c r="K27" s="138"/>
    </row>
    <row r="28" spans="1:11" ht="22.8">
      <c r="A28" s="119"/>
      <c r="B28" s="119"/>
      <c r="C28" s="145" t="s">
        <v>29</v>
      </c>
      <c r="D28" s="145" t="s">
        <v>29</v>
      </c>
      <c r="E28" s="145" t="s">
        <v>29</v>
      </c>
      <c r="F28" s="145" t="s">
        <v>29</v>
      </c>
      <c r="G28" s="146" t="s">
        <v>29</v>
      </c>
      <c r="H28" s="145" t="s">
        <v>29</v>
      </c>
      <c r="I28" s="145" t="s">
        <v>29</v>
      </c>
      <c r="J28" s="145" t="s">
        <v>29</v>
      </c>
      <c r="K28" s="134"/>
    </row>
    <row r="29" spans="1:11" ht="20.25" customHeight="1">
      <c r="A29" s="119">
        <v>1</v>
      </c>
      <c r="B29" s="119" t="s">
        <v>54</v>
      </c>
      <c r="C29" s="128">
        <v>337200996949.68402</v>
      </c>
      <c r="D29" s="129">
        <v>-106286354089.52</v>
      </c>
      <c r="E29" s="129">
        <f>C29+D29</f>
        <v>230914642860.164</v>
      </c>
      <c r="F29" s="128">
        <v>86330000000</v>
      </c>
      <c r="G29" s="130">
        <v>11906930405.059999</v>
      </c>
      <c r="H29" s="128">
        <v>4923922867.8599997</v>
      </c>
      <c r="I29" s="128">
        <v>85320099911.919998</v>
      </c>
      <c r="J29" s="128">
        <f t="shared" ref="J29:J33" si="2">E29+F29+G29+H29+I29</f>
        <v>419395596045.00403</v>
      </c>
    </row>
    <row r="30" spans="1:11" ht="20.25" customHeight="1">
      <c r="A30" s="119">
        <v>2</v>
      </c>
      <c r="B30" s="119" t="s">
        <v>55</v>
      </c>
      <c r="C30" s="128">
        <v>6952597875.2511997</v>
      </c>
      <c r="D30" s="129">
        <v>0</v>
      </c>
      <c r="E30" s="128">
        <v>6952597875.2511997</v>
      </c>
      <c r="F30" s="128">
        <v>1780000000</v>
      </c>
      <c r="G30" s="130">
        <v>245503719.69</v>
      </c>
      <c r="H30" s="128">
        <v>0</v>
      </c>
      <c r="I30" s="128">
        <v>0</v>
      </c>
      <c r="J30" s="128">
        <f t="shared" si="2"/>
        <v>8978101594.9412003</v>
      </c>
      <c r="K30" s="139"/>
    </row>
    <row r="31" spans="1:11" ht="20.25" customHeight="1">
      <c r="A31" s="119">
        <v>3</v>
      </c>
      <c r="B31" s="119" t="s">
        <v>56</v>
      </c>
      <c r="C31" s="128">
        <v>3476298937.6255999</v>
      </c>
      <c r="D31" s="129">
        <v>0</v>
      </c>
      <c r="E31" s="128">
        <v>3476298937.6255999</v>
      </c>
      <c r="F31" s="128">
        <v>890000000</v>
      </c>
      <c r="G31" s="130">
        <v>245503719.69</v>
      </c>
      <c r="H31" s="128">
        <v>0</v>
      </c>
      <c r="I31" s="128">
        <v>0</v>
      </c>
      <c r="J31" s="128">
        <f t="shared" si="2"/>
        <v>4611802657.3156004</v>
      </c>
      <c r="K31" s="139"/>
    </row>
    <row r="32" spans="1:11" ht="42">
      <c r="A32" s="119">
        <v>4</v>
      </c>
      <c r="B32" s="123" t="s">
        <v>57</v>
      </c>
      <c r="C32" s="128">
        <v>11680364430.422001</v>
      </c>
      <c r="D32" s="129">
        <v>0</v>
      </c>
      <c r="E32" s="128">
        <v>11680364430.422001</v>
      </c>
      <c r="F32" s="128">
        <v>2990400000</v>
      </c>
      <c r="G32" s="130">
        <v>122751859.84999999</v>
      </c>
      <c r="H32" s="128">
        <v>0</v>
      </c>
      <c r="I32" s="128">
        <v>0</v>
      </c>
      <c r="J32" s="128">
        <f t="shared" si="2"/>
        <v>14793516290.271999</v>
      </c>
      <c r="K32" s="139"/>
    </row>
    <row r="33" spans="1:11" ht="21" customHeight="1">
      <c r="A33" s="119">
        <v>5</v>
      </c>
      <c r="B33" s="119" t="s">
        <v>58</v>
      </c>
      <c r="C33" s="128">
        <v>6952597875.2511997</v>
      </c>
      <c r="D33" s="128">
        <v>-371934302</v>
      </c>
      <c r="E33" s="129">
        <f>C33+D33</f>
        <v>6580663573.2511997</v>
      </c>
      <c r="F33" s="128">
        <v>1780000000</v>
      </c>
      <c r="G33" s="130">
        <v>412446249.07999998</v>
      </c>
      <c r="H33" s="128">
        <v>351708776.27999997</v>
      </c>
      <c r="I33" s="128">
        <v>6094292850.8500004</v>
      </c>
      <c r="J33" s="128">
        <f t="shared" si="2"/>
        <v>15219111449.461201</v>
      </c>
      <c r="K33" s="139"/>
    </row>
    <row r="34" spans="1:11" ht="36.75" customHeight="1">
      <c r="A34" s="119"/>
      <c r="B34" s="1" t="s">
        <v>28</v>
      </c>
      <c r="C34" s="131">
        <f>SUM(C29:C33)</f>
        <v>366262856068.23401</v>
      </c>
      <c r="D34" s="131">
        <f>SUM(D29:D33)</f>
        <v>-106658288391.52</v>
      </c>
      <c r="E34" s="131">
        <f>SUM(E29:E33)</f>
        <v>259604567676.71399</v>
      </c>
      <c r="F34" s="131">
        <f t="shared" ref="F34:J34" si="3">SUM(F29:F33)</f>
        <v>93770400000</v>
      </c>
      <c r="G34" s="131">
        <f t="shared" si="3"/>
        <v>12933135953.370001</v>
      </c>
      <c r="H34" s="131">
        <f t="shared" si="3"/>
        <v>5275631644.1400003</v>
      </c>
      <c r="I34" s="131">
        <f t="shared" si="3"/>
        <v>91414392762.770004</v>
      </c>
      <c r="J34" s="131">
        <f t="shared" si="3"/>
        <v>462998128036.99402</v>
      </c>
      <c r="K34" s="140"/>
    </row>
    <row r="36" spans="1:11" ht="12.75" hidden="1" customHeight="1">
      <c r="A36" s="154" t="s">
        <v>59</v>
      </c>
      <c r="B36" s="154"/>
      <c r="C36" s="154"/>
    </row>
    <row r="37" spans="1:11">
      <c r="A37" s="155"/>
      <c r="B37" s="155"/>
      <c r="C37" s="155"/>
      <c r="H37" s="126"/>
      <c r="I37" s="126"/>
      <c r="J37" s="42"/>
    </row>
    <row r="38" spans="1:11" ht="42.75" customHeight="1">
      <c r="B38" s="132"/>
      <c r="C38" s="133"/>
      <c r="F38" s="126"/>
      <c r="G38" s="126"/>
      <c r="H38" s="126"/>
      <c r="I38" s="136"/>
      <c r="J38" s="136"/>
    </row>
    <row r="39" spans="1:11">
      <c r="B39" s="132"/>
      <c r="C39" s="133"/>
      <c r="H39" s="126"/>
      <c r="J39" s="126"/>
    </row>
    <row r="40" spans="1:11">
      <c r="B40" s="133"/>
      <c r="C40" s="132"/>
      <c r="I40" s="126"/>
      <c r="J40" s="136"/>
    </row>
    <row r="41" spans="1:11" ht="22.8">
      <c r="A41" s="156" t="s">
        <v>60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</row>
    <row r="42" spans="1:11" ht="35.25" customHeight="1">
      <c r="A42" s="156" t="s">
        <v>61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1" ht="30.75" customHeight="1">
      <c r="A43" s="156" t="s">
        <v>62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1" ht="22.8">
      <c r="A44" s="156" t="s">
        <v>63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</row>
  </sheetData>
  <mergeCells count="12">
    <mergeCell ref="A43:K43"/>
    <mergeCell ref="A44:K44"/>
    <mergeCell ref="A25:I25"/>
    <mergeCell ref="A36:C36"/>
    <mergeCell ref="A37:C37"/>
    <mergeCell ref="A41:K41"/>
    <mergeCell ref="A42:K42"/>
    <mergeCell ref="A1:H1"/>
    <mergeCell ref="A2:H2"/>
    <mergeCell ref="A3:H3"/>
    <mergeCell ref="A4:H4"/>
    <mergeCell ref="A24:I24"/>
  </mergeCells>
  <pageMargins left="0.74791666666666701" right="0.74791666666666701" top="0.39305555555555599" bottom="0.40902777777777799" header="0.51180555555555596" footer="0.51180555555555596"/>
  <pageSetup scale="3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5"/>
  <sheetViews>
    <sheetView topLeftCell="A3" workbookViewId="0">
      <pane xSplit="3" ySplit="7" topLeftCell="D44" activePane="bottomRight" state="frozen"/>
      <selection pane="topRight"/>
      <selection pane="bottomLeft"/>
      <selection pane="bottomRight" activeCell="A50" sqref="A50"/>
    </sheetView>
  </sheetViews>
  <sheetFormatPr defaultColWidth="8.88671875" defaultRowHeight="13.2"/>
  <cols>
    <col min="1" max="1" width="4.109375" style="14" customWidth="1"/>
    <col min="2" max="2" width="22.44140625" style="14" customWidth="1"/>
    <col min="3" max="3" width="7.44140625" style="14" customWidth="1"/>
    <col min="4" max="4" width="25.5546875" style="14" customWidth="1"/>
    <col min="5" max="5" width="23.6640625" style="14" customWidth="1"/>
    <col min="6" max="6" width="28.33203125" style="14" customWidth="1"/>
    <col min="7" max="7" width="21.33203125" style="14" customWidth="1"/>
    <col min="8" max="8" width="24.44140625" style="14" customWidth="1"/>
    <col min="9" max="9" width="22.6640625" style="14" customWidth="1"/>
    <col min="10" max="15" width="25.5546875" style="14" customWidth="1"/>
    <col min="16" max="21" width="22" style="14" customWidth="1"/>
    <col min="22" max="22" width="28" style="14" customWidth="1"/>
    <col min="23" max="23" width="25.88671875" style="14" customWidth="1"/>
    <col min="24" max="24" width="6.44140625" style="14" customWidth="1"/>
    <col min="25" max="25" width="8.88671875" style="14"/>
    <col min="26" max="26" width="16.33203125" style="14" customWidth="1"/>
    <col min="27" max="27" width="16.88671875" style="14" customWidth="1"/>
    <col min="28" max="28" width="21" style="14" customWidth="1"/>
    <col min="29" max="29" width="8.88671875" style="14"/>
    <col min="30" max="30" width="17.44140625" style="14" customWidth="1"/>
    <col min="31" max="31" width="12.33203125" style="14" customWidth="1"/>
    <col min="32" max="32" width="17.88671875" style="14" customWidth="1"/>
    <col min="33" max="34" width="8.88671875" style="14"/>
    <col min="35" max="35" width="17.88671875" style="14" customWidth="1"/>
    <col min="36" max="36" width="16.33203125" style="14" customWidth="1"/>
    <col min="37" max="37" width="17.88671875" style="14" customWidth="1"/>
    <col min="38" max="16384" width="8.88671875" style="14"/>
  </cols>
  <sheetData>
    <row r="1" spans="1:37" ht="22.8">
      <c r="A1" s="157" t="s">
        <v>64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</row>
    <row r="2" spans="1:37" ht="24.6">
      <c r="A2" s="158" t="s">
        <v>65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37" ht="18" customHeight="1">
      <c r="A3" s="159" t="s">
        <v>66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</row>
    <row r="4" spans="1:37" ht="17.399999999999999">
      <c r="A4" s="160" t="s">
        <v>67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37" ht="20.399999999999999"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</row>
    <row r="6" spans="1:37" ht="15.6">
      <c r="A6" s="7">
        <v>1</v>
      </c>
      <c r="B6" s="7">
        <v>2</v>
      </c>
      <c r="C6" s="7">
        <v>3</v>
      </c>
      <c r="D6" s="7">
        <v>4</v>
      </c>
      <c r="E6" s="7">
        <v>5</v>
      </c>
      <c r="F6" s="7" t="s">
        <v>68</v>
      </c>
      <c r="G6" s="7">
        <v>7</v>
      </c>
      <c r="H6" s="7">
        <v>8</v>
      </c>
      <c r="I6" s="7">
        <v>9</v>
      </c>
      <c r="J6" s="7" t="s">
        <v>69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 t="s">
        <v>70</v>
      </c>
      <c r="W6" s="7" t="s">
        <v>71</v>
      </c>
      <c r="X6" s="98"/>
    </row>
    <row r="7" spans="1:37" ht="12.75" customHeight="1">
      <c r="A7" s="165" t="s">
        <v>21</v>
      </c>
      <c r="B7" s="165" t="s">
        <v>22</v>
      </c>
      <c r="C7" s="165" t="s">
        <v>72</v>
      </c>
      <c r="D7" s="165" t="s">
        <v>73</v>
      </c>
      <c r="E7" s="165" t="s">
        <v>74</v>
      </c>
      <c r="F7" s="165" t="s">
        <v>75</v>
      </c>
      <c r="G7" s="161" t="s">
        <v>76</v>
      </c>
      <c r="H7" s="162"/>
      <c r="I7" s="163"/>
      <c r="J7" s="165" t="s">
        <v>51</v>
      </c>
      <c r="K7" s="167" t="s">
        <v>77</v>
      </c>
      <c r="L7" s="167" t="s">
        <v>78</v>
      </c>
      <c r="M7" s="167" t="s">
        <v>79</v>
      </c>
      <c r="N7" s="167" t="s">
        <v>80</v>
      </c>
      <c r="O7" s="165" t="s">
        <v>26</v>
      </c>
      <c r="P7" s="165" t="s">
        <v>81</v>
      </c>
      <c r="Q7" s="165" t="s">
        <v>82</v>
      </c>
      <c r="R7" s="165" t="s">
        <v>83</v>
      </c>
      <c r="S7" s="165" t="s">
        <v>84</v>
      </c>
      <c r="T7" s="165" t="s">
        <v>85</v>
      </c>
      <c r="U7" s="165" t="s">
        <v>86</v>
      </c>
      <c r="V7" s="165" t="s">
        <v>87</v>
      </c>
      <c r="W7" s="165" t="s">
        <v>88</v>
      </c>
      <c r="X7" s="169" t="s">
        <v>21</v>
      </c>
    </row>
    <row r="8" spans="1:37" ht="50.25" customHeight="1">
      <c r="A8" s="166"/>
      <c r="B8" s="166"/>
      <c r="C8" s="166"/>
      <c r="D8" s="166"/>
      <c r="E8" s="166"/>
      <c r="F8" s="166"/>
      <c r="G8" s="97" t="s">
        <v>89</v>
      </c>
      <c r="H8" s="97" t="s">
        <v>90</v>
      </c>
      <c r="I8" s="97" t="s">
        <v>91</v>
      </c>
      <c r="J8" s="166"/>
      <c r="K8" s="168"/>
      <c r="L8" s="168"/>
      <c r="M8" s="168"/>
      <c r="N8" s="168"/>
      <c r="O8" s="166"/>
      <c r="P8" s="166"/>
      <c r="Q8" s="166"/>
      <c r="R8" s="166"/>
      <c r="S8" s="166"/>
      <c r="T8" s="166"/>
      <c r="U8" s="166"/>
      <c r="V8" s="166"/>
      <c r="W8" s="166"/>
      <c r="X8" s="170"/>
    </row>
    <row r="9" spans="1:37" ht="21" customHeight="1">
      <c r="A9" s="98"/>
      <c r="B9" s="98"/>
      <c r="C9" s="98"/>
      <c r="D9" s="147" t="s">
        <v>29</v>
      </c>
      <c r="E9" s="147" t="s">
        <v>29</v>
      </c>
      <c r="F9" s="147" t="s">
        <v>29</v>
      </c>
      <c r="G9" s="147" t="s">
        <v>29</v>
      </c>
      <c r="H9" s="147" t="s">
        <v>29</v>
      </c>
      <c r="I9" s="147" t="s">
        <v>29</v>
      </c>
      <c r="J9" s="147" t="s">
        <v>29</v>
      </c>
      <c r="K9" s="147" t="s">
        <v>29</v>
      </c>
      <c r="L9" s="147" t="s">
        <v>29</v>
      </c>
      <c r="M9" s="147" t="s">
        <v>29</v>
      </c>
      <c r="N9" s="147" t="s">
        <v>29</v>
      </c>
      <c r="O9" s="147" t="s">
        <v>29</v>
      </c>
      <c r="P9" s="147" t="s">
        <v>29</v>
      </c>
      <c r="Q9" s="147" t="s">
        <v>29</v>
      </c>
      <c r="R9" s="147" t="s">
        <v>29</v>
      </c>
      <c r="S9" s="147" t="s">
        <v>29</v>
      </c>
      <c r="T9" s="147" t="s">
        <v>29</v>
      </c>
      <c r="U9" s="147" t="s">
        <v>29</v>
      </c>
      <c r="V9" s="147" t="s">
        <v>29</v>
      </c>
      <c r="W9" s="147" t="s">
        <v>29</v>
      </c>
      <c r="X9" s="98"/>
    </row>
    <row r="10" spans="1:37" ht="30" customHeight="1">
      <c r="A10" s="98">
        <v>1</v>
      </c>
      <c r="B10" s="99" t="s">
        <v>92</v>
      </c>
      <c r="C10" s="100">
        <v>17</v>
      </c>
      <c r="D10" s="101">
        <v>4463753586.1785002</v>
      </c>
      <c r="E10" s="101">
        <v>1925329295.3643</v>
      </c>
      <c r="F10" s="102">
        <f>D10+E10</f>
        <v>6389082881.5427999</v>
      </c>
      <c r="G10" s="101">
        <v>605536033.20000005</v>
      </c>
      <c r="H10" s="101">
        <v>0</v>
      </c>
      <c r="I10" s="101">
        <f>901064375.79-H10-G10</f>
        <v>295528342.58999997</v>
      </c>
      <c r="J10" s="101">
        <f>F10-G10-H10-I10</f>
        <v>5488018505.7528</v>
      </c>
      <c r="K10" s="101">
        <v>1142807555.6700001</v>
      </c>
      <c r="L10" s="101">
        <v>157619947.08000001</v>
      </c>
      <c r="M10" s="101">
        <v>17278320.329999998</v>
      </c>
      <c r="N10" s="101">
        <f>L10+M10</f>
        <v>174898267.41</v>
      </c>
      <c r="O10" s="101">
        <v>398004329.65399998</v>
      </c>
      <c r="P10" s="101">
        <v>159623476.30419999</v>
      </c>
      <c r="Q10" s="101">
        <f>P10/2</f>
        <v>79811738.152099997</v>
      </c>
      <c r="R10" s="101">
        <f>P10-Q10</f>
        <v>79811738.152099997</v>
      </c>
      <c r="S10" s="101">
        <v>6208557647.9628</v>
      </c>
      <c r="T10" s="101">
        <v>0</v>
      </c>
      <c r="U10" s="101">
        <f>S10-T10</f>
        <v>6208557647.9628</v>
      </c>
      <c r="V10" s="112">
        <f t="shared" ref="V10:V46" si="0">F10+K10+P10+S10+N10+O10</f>
        <v>14472974158.5438</v>
      </c>
      <c r="W10" s="113">
        <f t="shared" ref="W10:W46" si="1">J10+O10+R10+U10+N10+K10</f>
        <v>13492098044.6017</v>
      </c>
      <c r="X10" s="98">
        <v>1</v>
      </c>
      <c r="AK10" s="95">
        <v>0</v>
      </c>
    </row>
    <row r="11" spans="1:37" ht="30" customHeight="1">
      <c r="A11" s="98">
        <v>2</v>
      </c>
      <c r="B11" s="99" t="s">
        <v>93</v>
      </c>
      <c r="C11" s="103">
        <v>21</v>
      </c>
      <c r="D11" s="101">
        <v>4748666200.1307001</v>
      </c>
      <c r="E11" s="101">
        <v>0</v>
      </c>
      <c r="F11" s="102">
        <f t="shared" ref="F11:F45" si="2">D11+E11</f>
        <v>4748666200.1307001</v>
      </c>
      <c r="G11" s="101">
        <v>854501279.27999997</v>
      </c>
      <c r="H11" s="101">
        <v>0</v>
      </c>
      <c r="I11" s="101">
        <f>1228697937.44-H11-G11</f>
        <v>374196658.16000003</v>
      </c>
      <c r="J11" s="101">
        <f t="shared" ref="J11:J45" si="3">F11-G11-H11-I11</f>
        <v>3519968262.6907001</v>
      </c>
      <c r="K11" s="101">
        <v>1215750714.75</v>
      </c>
      <c r="L11" s="101">
        <v>167680518.37</v>
      </c>
      <c r="M11" s="101">
        <v>27355707.920000002</v>
      </c>
      <c r="N11" s="101">
        <f t="shared" ref="N11:N46" si="4">L11+M11</f>
        <v>195036226.28999999</v>
      </c>
      <c r="O11" s="101">
        <v>379989702.94980001</v>
      </c>
      <c r="P11" s="101">
        <v>169811928.92070001</v>
      </c>
      <c r="Q11" s="101">
        <v>0</v>
      </c>
      <c r="R11" s="101">
        <f t="shared" ref="R11:R45" si="5">P11-Q11</f>
        <v>169811928.92070001</v>
      </c>
      <c r="S11" s="101">
        <v>6517087779.3170004</v>
      </c>
      <c r="T11" s="101">
        <v>0</v>
      </c>
      <c r="U11" s="101">
        <f t="shared" ref="U11:U45" si="6">S11-T11</f>
        <v>6517087779.3170004</v>
      </c>
      <c r="V11" s="112">
        <f t="shared" si="0"/>
        <v>13226342552.3582</v>
      </c>
      <c r="W11" s="113">
        <f t="shared" si="1"/>
        <v>11997644614.9182</v>
      </c>
      <c r="X11" s="98">
        <v>2</v>
      </c>
      <c r="AK11" s="95">
        <v>0</v>
      </c>
    </row>
    <row r="12" spans="1:37" ht="30" customHeight="1">
      <c r="A12" s="98">
        <v>3</v>
      </c>
      <c r="B12" s="99" t="s">
        <v>94</v>
      </c>
      <c r="C12" s="103">
        <v>31</v>
      </c>
      <c r="D12" s="101">
        <v>4792795181.9357004</v>
      </c>
      <c r="E12" s="101">
        <v>26712903328.105999</v>
      </c>
      <c r="F12" s="102">
        <f t="shared" si="2"/>
        <v>31505698510.041698</v>
      </c>
      <c r="G12" s="101">
        <v>427016190.75999999</v>
      </c>
      <c r="H12" s="101">
        <v>0</v>
      </c>
      <c r="I12" s="101">
        <f>1494271371.36-H12-G12</f>
        <v>1067255180.6</v>
      </c>
      <c r="J12" s="101">
        <f t="shared" si="3"/>
        <v>30011427138.681702</v>
      </c>
      <c r="K12" s="101">
        <v>1227048590.5999999</v>
      </c>
      <c r="L12" s="101">
        <v>169238760.24000001</v>
      </c>
      <c r="M12" s="101">
        <v>19101898.760000002</v>
      </c>
      <c r="N12" s="101">
        <f t="shared" si="4"/>
        <v>188340659</v>
      </c>
      <c r="O12" s="101">
        <v>415468215.53740001</v>
      </c>
      <c r="P12" s="101">
        <v>171389977.82659999</v>
      </c>
      <c r="Q12" s="101">
        <f>P12/2</f>
        <v>85694988.913299993</v>
      </c>
      <c r="R12" s="101">
        <f t="shared" si="5"/>
        <v>85694988.913299993</v>
      </c>
      <c r="S12" s="101">
        <v>7433461265.2937002</v>
      </c>
      <c r="T12" s="101">
        <v>0</v>
      </c>
      <c r="U12" s="101">
        <f t="shared" si="6"/>
        <v>7433461265.2937002</v>
      </c>
      <c r="V12" s="112">
        <f t="shared" si="0"/>
        <v>40941407218.2994</v>
      </c>
      <c r="W12" s="113">
        <f t="shared" si="1"/>
        <v>39361440858.0261</v>
      </c>
      <c r="X12" s="98">
        <v>3</v>
      </c>
      <c r="AK12" s="95">
        <v>0</v>
      </c>
    </row>
    <row r="13" spans="1:37" ht="30" customHeight="1">
      <c r="A13" s="98">
        <v>4</v>
      </c>
      <c r="B13" s="99" t="s">
        <v>95</v>
      </c>
      <c r="C13" s="103">
        <v>21</v>
      </c>
      <c r="D13" s="101">
        <v>4739770133.0602999</v>
      </c>
      <c r="E13" s="101">
        <v>1027832391.5233001</v>
      </c>
      <c r="F13" s="102">
        <f t="shared" si="2"/>
        <v>5767602524.5836</v>
      </c>
      <c r="G13" s="101">
        <v>533049433.56999999</v>
      </c>
      <c r="H13" s="101">
        <v>0</v>
      </c>
      <c r="I13" s="101">
        <f>702845588.61-H13-G13</f>
        <v>169796155.03999999</v>
      </c>
      <c r="J13" s="101">
        <f t="shared" si="3"/>
        <v>5064756935.9736004</v>
      </c>
      <c r="K13" s="101">
        <v>1213473148.9200001</v>
      </c>
      <c r="L13" s="101">
        <v>167366388.66</v>
      </c>
      <c r="M13" s="101">
        <v>6895090.7400000002</v>
      </c>
      <c r="N13" s="101">
        <f t="shared" si="4"/>
        <v>174261479.40000001</v>
      </c>
      <c r="O13" s="101">
        <v>477939621.58469999</v>
      </c>
      <c r="P13" s="101">
        <v>169493806.26750001</v>
      </c>
      <c r="Q13" s="101">
        <v>0</v>
      </c>
      <c r="R13" s="101">
        <f t="shared" si="5"/>
        <v>169493806.26750001</v>
      </c>
      <c r="S13" s="101">
        <v>7544590869.3108997</v>
      </c>
      <c r="T13" s="101">
        <v>0</v>
      </c>
      <c r="U13" s="101">
        <f t="shared" si="6"/>
        <v>7544590869.3108997</v>
      </c>
      <c r="V13" s="112">
        <f t="shared" si="0"/>
        <v>15347361450.0667</v>
      </c>
      <c r="W13" s="113">
        <f t="shared" si="1"/>
        <v>14644515861.456699</v>
      </c>
      <c r="X13" s="98">
        <v>4</v>
      </c>
      <c r="AK13" s="95">
        <v>0</v>
      </c>
    </row>
    <row r="14" spans="1:37" ht="30" customHeight="1">
      <c r="A14" s="98">
        <v>5</v>
      </c>
      <c r="B14" s="99" t="s">
        <v>96</v>
      </c>
      <c r="C14" s="103">
        <v>20</v>
      </c>
      <c r="D14" s="101">
        <v>5702102270.9989996</v>
      </c>
      <c r="E14" s="101">
        <v>0</v>
      </c>
      <c r="F14" s="102">
        <f t="shared" si="2"/>
        <v>5702102270.9989996</v>
      </c>
      <c r="G14" s="101">
        <v>1368583217.45</v>
      </c>
      <c r="H14" s="101">
        <v>958822872.39999998</v>
      </c>
      <c r="I14" s="101">
        <f>3718564218.03-H14-G14</f>
        <v>1391158128.1800001</v>
      </c>
      <c r="J14" s="101">
        <f t="shared" si="3"/>
        <v>1983538052.9690001</v>
      </c>
      <c r="K14" s="101">
        <v>1459848854.27</v>
      </c>
      <c r="L14" s="101">
        <v>201347372.97999999</v>
      </c>
      <c r="M14" s="101">
        <v>49989036.68</v>
      </c>
      <c r="N14" s="101">
        <f t="shared" si="4"/>
        <v>251336409.66</v>
      </c>
      <c r="O14" s="101">
        <v>433426541.99360001</v>
      </c>
      <c r="P14" s="101">
        <v>203906727.64719999</v>
      </c>
      <c r="Q14" s="101">
        <v>0</v>
      </c>
      <c r="R14" s="101">
        <f t="shared" si="5"/>
        <v>203906727.64719999</v>
      </c>
      <c r="S14" s="101">
        <v>7480835961.4474001</v>
      </c>
      <c r="T14" s="101">
        <v>0</v>
      </c>
      <c r="U14" s="101">
        <f t="shared" si="6"/>
        <v>7480835961.4474001</v>
      </c>
      <c r="V14" s="112">
        <f t="shared" si="0"/>
        <v>15531456766.0172</v>
      </c>
      <c r="W14" s="113">
        <f t="shared" si="1"/>
        <v>11812892547.9872</v>
      </c>
      <c r="X14" s="98">
        <v>5</v>
      </c>
      <c r="AK14" s="95">
        <v>0</v>
      </c>
    </row>
    <row r="15" spans="1:37" ht="30" customHeight="1">
      <c r="A15" s="98">
        <v>6</v>
      </c>
      <c r="B15" s="99" t="s">
        <v>97</v>
      </c>
      <c r="C15" s="103">
        <v>8</v>
      </c>
      <c r="D15" s="101">
        <v>4217934959.2058001</v>
      </c>
      <c r="E15" s="101">
        <v>28718770523.9268</v>
      </c>
      <c r="F15" s="102">
        <f t="shared" si="2"/>
        <v>32936705483.132599</v>
      </c>
      <c r="G15" s="101">
        <v>356317853.58999997</v>
      </c>
      <c r="H15" s="101">
        <v>0</v>
      </c>
      <c r="I15" s="101">
        <f>1775379851.29-H15-G15</f>
        <v>1419061997.7</v>
      </c>
      <c r="J15" s="101">
        <f t="shared" si="3"/>
        <v>31161325631.842602</v>
      </c>
      <c r="K15" s="101">
        <v>1079873216.04</v>
      </c>
      <c r="L15" s="101">
        <v>148939826.59</v>
      </c>
      <c r="M15" s="101">
        <v>6808542.1200000001</v>
      </c>
      <c r="N15" s="101">
        <f t="shared" si="4"/>
        <v>155748368.71000001</v>
      </c>
      <c r="O15" s="101">
        <v>320657844.47799999</v>
      </c>
      <c r="P15" s="101">
        <v>150833021.59209999</v>
      </c>
      <c r="Q15" s="101">
        <f t="shared" ref="Q15:Q21" si="7">P15/2</f>
        <v>75416510.796049997</v>
      </c>
      <c r="R15" s="101">
        <f t="shared" si="5"/>
        <v>75416510.796049997</v>
      </c>
      <c r="S15" s="101">
        <v>6263145156.9013996</v>
      </c>
      <c r="T15" s="101">
        <v>0</v>
      </c>
      <c r="U15" s="101">
        <f t="shared" si="6"/>
        <v>6263145156.9013996</v>
      </c>
      <c r="V15" s="112">
        <f t="shared" si="0"/>
        <v>40906963090.854103</v>
      </c>
      <c r="W15" s="113">
        <f t="shared" si="1"/>
        <v>39056166728.768097</v>
      </c>
      <c r="X15" s="98">
        <v>6</v>
      </c>
      <c r="AK15" s="95">
        <v>0</v>
      </c>
    </row>
    <row r="16" spans="1:37" ht="30" customHeight="1">
      <c r="A16" s="98">
        <v>7</v>
      </c>
      <c r="B16" s="99" t="s">
        <v>98</v>
      </c>
      <c r="C16" s="103">
        <v>23</v>
      </c>
      <c r="D16" s="101">
        <v>5346089485.9462996</v>
      </c>
      <c r="E16" s="101">
        <v>0</v>
      </c>
      <c r="F16" s="102">
        <f t="shared" si="2"/>
        <v>5346089485.9462996</v>
      </c>
      <c r="G16" s="101">
        <v>227908392.08000001</v>
      </c>
      <c r="H16" s="101">
        <v>0</v>
      </c>
      <c r="I16" s="101">
        <f>565308452.25-H16-G16</f>
        <v>337400060.17000002</v>
      </c>
      <c r="J16" s="101">
        <f t="shared" si="3"/>
        <v>4780781033.6962996</v>
      </c>
      <c r="K16" s="101">
        <v>1368702671.3900001</v>
      </c>
      <c r="L16" s="101">
        <v>188776178.08000001</v>
      </c>
      <c r="M16" s="101">
        <v>29771208.449999999</v>
      </c>
      <c r="N16" s="101">
        <f t="shared" si="4"/>
        <v>218547386.53</v>
      </c>
      <c r="O16" s="101">
        <v>420779473.55589998</v>
      </c>
      <c r="P16" s="101">
        <v>191175738.5237</v>
      </c>
      <c r="Q16" s="101">
        <f t="shared" si="7"/>
        <v>95587869.261849999</v>
      </c>
      <c r="R16" s="101">
        <f t="shared" si="5"/>
        <v>95587869.261849999</v>
      </c>
      <c r="S16" s="101">
        <v>8264536622.9918003</v>
      </c>
      <c r="T16" s="101">
        <v>0</v>
      </c>
      <c r="U16" s="101">
        <f t="shared" si="6"/>
        <v>8264536622.9918003</v>
      </c>
      <c r="V16" s="112">
        <f t="shared" si="0"/>
        <v>15809831378.9377</v>
      </c>
      <c r="W16" s="113">
        <f t="shared" si="1"/>
        <v>15148935057.4258</v>
      </c>
      <c r="X16" s="98">
        <v>7</v>
      </c>
      <c r="AK16" s="95">
        <v>0</v>
      </c>
    </row>
    <row r="17" spans="1:37" ht="30" customHeight="1">
      <c r="A17" s="98">
        <v>8</v>
      </c>
      <c r="B17" s="99" t="s">
        <v>99</v>
      </c>
      <c r="C17" s="103">
        <v>27</v>
      </c>
      <c r="D17" s="101">
        <v>5922700980.8767996</v>
      </c>
      <c r="E17" s="101">
        <v>0</v>
      </c>
      <c r="F17" s="102">
        <f t="shared" si="2"/>
        <v>5922700980.8767996</v>
      </c>
      <c r="G17" s="101">
        <v>251017439.46000001</v>
      </c>
      <c r="H17" s="101">
        <v>0</v>
      </c>
      <c r="I17" s="101">
        <f>492173513.05-H17-G17</f>
        <v>241156073.59</v>
      </c>
      <c r="J17" s="101">
        <f t="shared" si="3"/>
        <v>5430527467.8268003</v>
      </c>
      <c r="K17" s="101">
        <v>1516326405.6300001</v>
      </c>
      <c r="L17" s="101">
        <v>209136951.03999999</v>
      </c>
      <c r="M17" s="101">
        <v>2483453.7799999998</v>
      </c>
      <c r="N17" s="101">
        <f t="shared" si="4"/>
        <v>211620404.81999999</v>
      </c>
      <c r="O17" s="101">
        <v>420848045.3319</v>
      </c>
      <c r="P17" s="101">
        <v>211795320.12</v>
      </c>
      <c r="Q17" s="101">
        <v>0</v>
      </c>
      <c r="R17" s="101">
        <f t="shared" si="5"/>
        <v>211795320.12</v>
      </c>
      <c r="S17" s="101">
        <v>7036109735.8803997</v>
      </c>
      <c r="T17" s="101">
        <v>0</v>
      </c>
      <c r="U17" s="101">
        <f t="shared" si="6"/>
        <v>7036109735.8803997</v>
      </c>
      <c r="V17" s="112">
        <f t="shared" si="0"/>
        <v>15319400892.6591</v>
      </c>
      <c r="W17" s="113">
        <f t="shared" si="1"/>
        <v>14827227379.6091</v>
      </c>
      <c r="X17" s="98">
        <v>8</v>
      </c>
      <c r="AK17" s="95">
        <v>0</v>
      </c>
    </row>
    <row r="18" spans="1:37" ht="30" customHeight="1">
      <c r="A18" s="98">
        <v>9</v>
      </c>
      <c r="B18" s="99" t="s">
        <v>100</v>
      </c>
      <c r="C18" s="103">
        <v>18</v>
      </c>
      <c r="D18" s="101">
        <v>4793612551.7790003</v>
      </c>
      <c r="E18" s="101">
        <v>0</v>
      </c>
      <c r="F18" s="102">
        <f t="shared" si="2"/>
        <v>4793612551.7790003</v>
      </c>
      <c r="G18" s="101">
        <v>1646471076.5799999</v>
      </c>
      <c r="H18" s="101">
        <v>541305066.39999998</v>
      </c>
      <c r="I18" s="101">
        <f>2770889154.76-H18-G18</f>
        <v>583113011.77999997</v>
      </c>
      <c r="J18" s="101">
        <f t="shared" si="3"/>
        <v>2022723397.0190001</v>
      </c>
      <c r="K18" s="101">
        <v>1227257853.1500001</v>
      </c>
      <c r="L18" s="101">
        <v>169267622.44999999</v>
      </c>
      <c r="M18" s="101">
        <v>46460124.329999998</v>
      </c>
      <c r="N18" s="101">
        <f t="shared" si="4"/>
        <v>215727746.78</v>
      </c>
      <c r="O18" s="101">
        <v>373887111.02029997</v>
      </c>
      <c r="P18" s="101">
        <v>171419206.9149</v>
      </c>
      <c r="Q18" s="101">
        <f t="shared" si="7"/>
        <v>85709603.457450002</v>
      </c>
      <c r="R18" s="101">
        <f t="shared" si="5"/>
        <v>85709603.457450002</v>
      </c>
      <c r="S18" s="101">
        <v>6219941839.0447998</v>
      </c>
      <c r="T18" s="101">
        <v>0</v>
      </c>
      <c r="U18" s="101">
        <f t="shared" si="6"/>
        <v>6219941839.0447998</v>
      </c>
      <c r="V18" s="112">
        <f t="shared" si="0"/>
        <v>13001846308.688999</v>
      </c>
      <c r="W18" s="113">
        <f t="shared" si="1"/>
        <v>10145247550.4715</v>
      </c>
      <c r="X18" s="98">
        <v>9</v>
      </c>
      <c r="AK18" s="95">
        <v>0</v>
      </c>
    </row>
    <row r="19" spans="1:37" ht="30" customHeight="1">
      <c r="A19" s="98">
        <v>10</v>
      </c>
      <c r="B19" s="99" t="s">
        <v>101</v>
      </c>
      <c r="C19" s="103">
        <v>25</v>
      </c>
      <c r="D19" s="101">
        <v>4840211112.8353004</v>
      </c>
      <c r="E19" s="101">
        <v>38810748958.941498</v>
      </c>
      <c r="F19" s="102">
        <f t="shared" si="2"/>
        <v>43650960071.776802</v>
      </c>
      <c r="G19" s="101">
        <v>292448892.44999999</v>
      </c>
      <c r="H19" s="101">
        <v>0</v>
      </c>
      <c r="I19" s="101">
        <f>2672495532.72-H19-G19</f>
        <v>2380046640.27</v>
      </c>
      <c r="J19" s="101">
        <f t="shared" si="3"/>
        <v>40978464539.056801</v>
      </c>
      <c r="K19" s="101">
        <v>1239187989.21</v>
      </c>
      <c r="L19" s="101">
        <v>170913067.84</v>
      </c>
      <c r="M19" s="101">
        <v>7244231.3099999996</v>
      </c>
      <c r="N19" s="101">
        <f t="shared" si="4"/>
        <v>178157299.15000001</v>
      </c>
      <c r="O19" s="101">
        <v>471712050.82770002</v>
      </c>
      <c r="P19" s="101">
        <v>173085567.78560001</v>
      </c>
      <c r="Q19" s="101">
        <f t="shared" si="7"/>
        <v>86542783.892800003</v>
      </c>
      <c r="R19" s="101">
        <f t="shared" si="5"/>
        <v>86542783.892800003</v>
      </c>
      <c r="S19" s="101">
        <v>7994280457.5142002</v>
      </c>
      <c r="T19" s="101">
        <v>0</v>
      </c>
      <c r="U19" s="101">
        <f t="shared" si="6"/>
        <v>7994280457.5142002</v>
      </c>
      <c r="V19" s="112">
        <f t="shared" si="0"/>
        <v>53707383436.264297</v>
      </c>
      <c r="W19" s="113">
        <f t="shared" si="1"/>
        <v>50948345119.651497</v>
      </c>
      <c r="X19" s="98">
        <v>10</v>
      </c>
      <c r="AK19" s="95">
        <v>0</v>
      </c>
    </row>
    <row r="20" spans="1:37" ht="30" customHeight="1">
      <c r="A20" s="98">
        <v>11</v>
      </c>
      <c r="B20" s="99" t="s">
        <v>102</v>
      </c>
      <c r="C20" s="103">
        <v>13</v>
      </c>
      <c r="D20" s="101">
        <v>4264767028.1578002</v>
      </c>
      <c r="E20" s="101">
        <v>0</v>
      </c>
      <c r="F20" s="102">
        <f t="shared" si="2"/>
        <v>4264767028.1578002</v>
      </c>
      <c r="G20" s="101">
        <v>622119864.22000003</v>
      </c>
      <c r="H20" s="101">
        <v>0</v>
      </c>
      <c r="I20" s="101">
        <f>1173196920.59-H20-G20</f>
        <v>551077056.37</v>
      </c>
      <c r="J20" s="101">
        <f t="shared" si="3"/>
        <v>3091570107.5678</v>
      </c>
      <c r="K20" s="101">
        <v>1091863134.6600001</v>
      </c>
      <c r="L20" s="101">
        <v>150593517.38999999</v>
      </c>
      <c r="M20" s="101">
        <v>223597930.63</v>
      </c>
      <c r="N20" s="101">
        <f t="shared" si="4"/>
        <v>374191448.01999998</v>
      </c>
      <c r="O20" s="101">
        <v>337358626.30419999</v>
      </c>
      <c r="P20" s="101">
        <v>152507732.6798</v>
      </c>
      <c r="Q20" s="101">
        <v>0</v>
      </c>
      <c r="R20" s="101">
        <f t="shared" si="5"/>
        <v>152507732.6798</v>
      </c>
      <c r="S20" s="101">
        <v>5970640278.0480003</v>
      </c>
      <c r="T20" s="101">
        <v>0</v>
      </c>
      <c r="U20" s="101">
        <f t="shared" si="6"/>
        <v>5970640278.0480003</v>
      </c>
      <c r="V20" s="112">
        <f t="shared" si="0"/>
        <v>12191328247.869801</v>
      </c>
      <c r="W20" s="113">
        <f t="shared" si="1"/>
        <v>11018131327.2798</v>
      </c>
      <c r="X20" s="98">
        <v>11</v>
      </c>
      <c r="AK20" s="95">
        <v>0</v>
      </c>
    </row>
    <row r="21" spans="1:37" ht="30" customHeight="1">
      <c r="A21" s="98">
        <v>12</v>
      </c>
      <c r="B21" s="99" t="s">
        <v>103</v>
      </c>
      <c r="C21" s="103">
        <v>18</v>
      </c>
      <c r="D21" s="101">
        <v>4457365056.1225996</v>
      </c>
      <c r="E21" s="101">
        <v>3719519571.5760999</v>
      </c>
      <c r="F21" s="102">
        <f t="shared" si="2"/>
        <v>8176884627.6987</v>
      </c>
      <c r="G21" s="101">
        <v>1642336777.46</v>
      </c>
      <c r="H21" s="101">
        <v>510923032.41000003</v>
      </c>
      <c r="I21" s="101">
        <f>2447488141.3-H21-G21</f>
        <v>294228331.43000001</v>
      </c>
      <c r="J21" s="101">
        <f t="shared" si="3"/>
        <v>5729396486.3986998</v>
      </c>
      <c r="K21" s="101">
        <v>1141171967.98</v>
      </c>
      <c r="L21" s="101">
        <v>157394361.21000001</v>
      </c>
      <c r="M21" s="101">
        <v>46398956.399999999</v>
      </c>
      <c r="N21" s="101">
        <f t="shared" si="4"/>
        <v>203793317.61000001</v>
      </c>
      <c r="O21" s="101">
        <v>426638014.50319999</v>
      </c>
      <c r="P21" s="101">
        <v>159395022.98069999</v>
      </c>
      <c r="Q21" s="101">
        <f t="shared" si="7"/>
        <v>79697511.490349993</v>
      </c>
      <c r="R21" s="101">
        <f t="shared" si="5"/>
        <v>79697511.490349993</v>
      </c>
      <c r="S21" s="101">
        <v>7771882839.0204</v>
      </c>
      <c r="T21" s="101">
        <v>0</v>
      </c>
      <c r="U21" s="101">
        <f t="shared" si="6"/>
        <v>7771882839.0204</v>
      </c>
      <c r="V21" s="112">
        <f t="shared" si="0"/>
        <v>17879765789.792999</v>
      </c>
      <c r="W21" s="113">
        <f t="shared" si="1"/>
        <v>15352580137.0026</v>
      </c>
      <c r="X21" s="98">
        <v>12</v>
      </c>
      <c r="AK21" s="95">
        <v>0</v>
      </c>
    </row>
    <row r="22" spans="1:37" ht="30" customHeight="1">
      <c r="A22" s="98">
        <v>13</v>
      </c>
      <c r="B22" s="99" t="s">
        <v>104</v>
      </c>
      <c r="C22" s="103">
        <v>16</v>
      </c>
      <c r="D22" s="101">
        <v>4262360444.9777999</v>
      </c>
      <c r="E22" s="101">
        <v>0</v>
      </c>
      <c r="F22" s="102">
        <f t="shared" si="2"/>
        <v>4262360444.9777999</v>
      </c>
      <c r="G22" s="101">
        <v>879373348.63</v>
      </c>
      <c r="H22" s="101">
        <v>345000000</v>
      </c>
      <c r="I22" s="101">
        <f>2525636038.83-H22-G22</f>
        <v>1301262690.2</v>
      </c>
      <c r="J22" s="101">
        <f t="shared" si="3"/>
        <v>1736724406.1478</v>
      </c>
      <c r="K22" s="101">
        <v>1091247002.6600001</v>
      </c>
      <c r="L22" s="101">
        <v>150508538.34999999</v>
      </c>
      <c r="M22" s="101">
        <v>12513402.92</v>
      </c>
      <c r="N22" s="101">
        <f t="shared" si="4"/>
        <v>163021941.27000001</v>
      </c>
      <c r="O22" s="101">
        <v>349527008.07120001</v>
      </c>
      <c r="P22" s="101">
        <v>152421673.46200001</v>
      </c>
      <c r="Q22" s="101">
        <v>0</v>
      </c>
      <c r="R22" s="101">
        <f t="shared" si="5"/>
        <v>152421673.46200001</v>
      </c>
      <c r="S22" s="101">
        <v>6287072599.0809002</v>
      </c>
      <c r="T22" s="101">
        <v>0</v>
      </c>
      <c r="U22" s="101">
        <f t="shared" si="6"/>
        <v>6287072599.0809002</v>
      </c>
      <c r="V22" s="112">
        <f t="shared" si="0"/>
        <v>12305650669.5219</v>
      </c>
      <c r="W22" s="113">
        <f t="shared" si="1"/>
        <v>9780014630.6919003</v>
      </c>
      <c r="X22" s="98">
        <v>13</v>
      </c>
      <c r="AK22" s="95">
        <v>0</v>
      </c>
    </row>
    <row r="23" spans="1:37" ht="30" customHeight="1">
      <c r="A23" s="98">
        <v>14</v>
      </c>
      <c r="B23" s="99" t="s">
        <v>105</v>
      </c>
      <c r="C23" s="103">
        <v>17</v>
      </c>
      <c r="D23" s="101">
        <v>4794026272.9074001</v>
      </c>
      <c r="E23" s="101">
        <v>0</v>
      </c>
      <c r="F23" s="102">
        <f t="shared" si="2"/>
        <v>4794026272.9074001</v>
      </c>
      <c r="G23" s="101">
        <v>443524391.66000003</v>
      </c>
      <c r="H23" s="101">
        <v>0</v>
      </c>
      <c r="I23" s="101">
        <f>654926354.63-H23-G23</f>
        <v>211401962.97</v>
      </c>
      <c r="J23" s="101">
        <f t="shared" si="3"/>
        <v>4139099918.2774</v>
      </c>
      <c r="K23" s="101">
        <v>1227363773.78</v>
      </c>
      <c r="L23" s="101">
        <v>169282231.38999999</v>
      </c>
      <c r="M23" s="101">
        <v>60443054.090000004</v>
      </c>
      <c r="N23" s="101">
        <f t="shared" si="4"/>
        <v>229725285.47999999</v>
      </c>
      <c r="O23" s="101">
        <v>410011494.59119999</v>
      </c>
      <c r="P23" s="101">
        <v>171434001.54300001</v>
      </c>
      <c r="Q23" s="101">
        <v>0</v>
      </c>
      <c r="R23" s="101">
        <f t="shared" si="5"/>
        <v>171434001.54300001</v>
      </c>
      <c r="S23" s="101">
        <v>6555132572.5297003</v>
      </c>
      <c r="T23" s="101">
        <v>0</v>
      </c>
      <c r="U23" s="101">
        <f t="shared" si="6"/>
        <v>6555132572.5297003</v>
      </c>
      <c r="V23" s="112">
        <f t="shared" si="0"/>
        <v>13387693400.831301</v>
      </c>
      <c r="W23" s="113">
        <f t="shared" si="1"/>
        <v>12732767046.2013</v>
      </c>
      <c r="X23" s="98">
        <v>14</v>
      </c>
      <c r="AK23" s="95">
        <v>0</v>
      </c>
    </row>
    <row r="24" spans="1:37" ht="30" customHeight="1">
      <c r="A24" s="98">
        <v>15</v>
      </c>
      <c r="B24" s="99" t="s">
        <v>106</v>
      </c>
      <c r="C24" s="103">
        <v>11</v>
      </c>
      <c r="D24" s="101">
        <v>4490132112.7236004</v>
      </c>
      <c r="E24" s="101">
        <v>0</v>
      </c>
      <c r="F24" s="102">
        <f t="shared" si="2"/>
        <v>4490132112.7236004</v>
      </c>
      <c r="G24" s="101">
        <v>305642179.30000001</v>
      </c>
      <c r="H24" s="101">
        <v>1191927125.99</v>
      </c>
      <c r="I24" s="101">
        <f>2016530471.77-H24-G24</f>
        <v>518961166.48000002</v>
      </c>
      <c r="J24" s="101">
        <f t="shared" si="3"/>
        <v>2473601640.9535999</v>
      </c>
      <c r="K24" s="101">
        <v>1149560970.45</v>
      </c>
      <c r="L24" s="101">
        <v>158551401.27000001</v>
      </c>
      <c r="M24" s="101">
        <v>79718854.5</v>
      </c>
      <c r="N24" s="101">
        <f t="shared" si="4"/>
        <v>238270255.77000001</v>
      </c>
      <c r="O24" s="101">
        <v>343179854.32550001</v>
      </c>
      <c r="P24" s="101">
        <v>160566770.3337</v>
      </c>
      <c r="Q24" s="101">
        <f>P24/2</f>
        <v>80283385.166850001</v>
      </c>
      <c r="R24" s="101">
        <f t="shared" si="5"/>
        <v>80283385.166850001</v>
      </c>
      <c r="S24" s="101">
        <v>5935753231.1007004</v>
      </c>
      <c r="T24" s="101">
        <v>0</v>
      </c>
      <c r="U24" s="101">
        <f t="shared" si="6"/>
        <v>5935753231.1007004</v>
      </c>
      <c r="V24" s="112">
        <f t="shared" si="0"/>
        <v>12317463194.703501</v>
      </c>
      <c r="W24" s="113">
        <f t="shared" si="1"/>
        <v>10220649337.766701</v>
      </c>
      <c r="X24" s="98">
        <v>15</v>
      </c>
      <c r="AK24" s="95">
        <v>0</v>
      </c>
    </row>
    <row r="25" spans="1:37" ht="30" customHeight="1">
      <c r="A25" s="98">
        <v>16</v>
      </c>
      <c r="B25" s="99" t="s">
        <v>107</v>
      </c>
      <c r="C25" s="103">
        <v>27</v>
      </c>
      <c r="D25" s="101">
        <v>4956317346.4201002</v>
      </c>
      <c r="E25" s="101">
        <v>3386141024.8014002</v>
      </c>
      <c r="F25" s="102">
        <f t="shared" si="2"/>
        <v>8342458371.2215004</v>
      </c>
      <c r="G25" s="101">
        <v>770316109.75999999</v>
      </c>
      <c r="H25" s="101">
        <v>0</v>
      </c>
      <c r="I25" s="101">
        <f>2378388578.93-H25-G25</f>
        <v>1608072469.1700001</v>
      </c>
      <c r="J25" s="101">
        <f t="shared" si="3"/>
        <v>5964069792.2915001</v>
      </c>
      <c r="K25" s="101">
        <v>1268913438.53</v>
      </c>
      <c r="L25" s="101">
        <v>175012904</v>
      </c>
      <c r="M25" s="101">
        <v>2070512.14</v>
      </c>
      <c r="N25" s="101">
        <f t="shared" si="4"/>
        <v>177083416.13999999</v>
      </c>
      <c r="O25" s="101">
        <v>432345545.0255</v>
      </c>
      <c r="P25" s="101">
        <v>177237517.53560001</v>
      </c>
      <c r="Q25" s="101">
        <f t="shared" ref="Q25" si="8">P25/2</f>
        <v>88618758.767800003</v>
      </c>
      <c r="R25" s="101">
        <f t="shared" si="5"/>
        <v>88618758.767800003</v>
      </c>
      <c r="S25" s="101">
        <v>6853377372.0464001</v>
      </c>
      <c r="T25" s="101">
        <v>0</v>
      </c>
      <c r="U25" s="101">
        <f t="shared" si="6"/>
        <v>6853377372.0464001</v>
      </c>
      <c r="V25" s="112">
        <f t="shared" si="0"/>
        <v>17251415660.499001</v>
      </c>
      <c r="W25" s="113">
        <f t="shared" si="1"/>
        <v>14784408322.801201</v>
      </c>
      <c r="X25" s="98">
        <v>16</v>
      </c>
      <c r="AK25" s="95">
        <v>0</v>
      </c>
    </row>
    <row r="26" spans="1:37" ht="30" customHeight="1">
      <c r="A26" s="98">
        <v>17</v>
      </c>
      <c r="B26" s="99" t="s">
        <v>108</v>
      </c>
      <c r="C26" s="103">
        <v>27</v>
      </c>
      <c r="D26" s="101">
        <v>5330979074.9348001</v>
      </c>
      <c r="E26" s="101">
        <v>0</v>
      </c>
      <c r="F26" s="102">
        <f t="shared" si="2"/>
        <v>5330979074.9348001</v>
      </c>
      <c r="G26" s="101">
        <v>216872482.49000001</v>
      </c>
      <c r="H26" s="101">
        <v>0</v>
      </c>
      <c r="I26" s="101">
        <f>437750611.7-H26-G26</f>
        <v>220878129.21000001</v>
      </c>
      <c r="J26" s="101">
        <f t="shared" si="3"/>
        <v>4893228463.2348003</v>
      </c>
      <c r="K26" s="101">
        <v>1364834112.8900001</v>
      </c>
      <c r="L26" s="101">
        <v>188242613.19</v>
      </c>
      <c r="M26" s="101">
        <v>12509829.189999999</v>
      </c>
      <c r="N26" s="101">
        <f t="shared" si="4"/>
        <v>200752442.38</v>
      </c>
      <c r="O26" s="101">
        <v>418042127.26419997</v>
      </c>
      <c r="P26" s="101">
        <v>190635391.40959999</v>
      </c>
      <c r="Q26" s="101">
        <v>0</v>
      </c>
      <c r="R26" s="101">
        <f t="shared" si="5"/>
        <v>190635391.40959999</v>
      </c>
      <c r="S26" s="101">
        <v>7561769850.0901003</v>
      </c>
      <c r="T26" s="101">
        <v>0</v>
      </c>
      <c r="U26" s="101">
        <f t="shared" si="6"/>
        <v>7561769850.0901003</v>
      </c>
      <c r="V26" s="112">
        <f t="shared" si="0"/>
        <v>15067012998.9687</v>
      </c>
      <c r="W26" s="113">
        <f t="shared" si="1"/>
        <v>14629262387.2687</v>
      </c>
      <c r="X26" s="98">
        <v>17</v>
      </c>
      <c r="AK26" s="95">
        <v>0</v>
      </c>
    </row>
    <row r="27" spans="1:37" ht="30" customHeight="1">
      <c r="A27" s="98">
        <v>18</v>
      </c>
      <c r="B27" s="99" t="s">
        <v>109</v>
      </c>
      <c r="C27" s="103">
        <v>23</v>
      </c>
      <c r="D27" s="101">
        <v>6245862034.8156996</v>
      </c>
      <c r="E27" s="101">
        <v>0</v>
      </c>
      <c r="F27" s="102">
        <f t="shared" si="2"/>
        <v>6245862034.8156996</v>
      </c>
      <c r="G27" s="101">
        <v>4135385262.1500001</v>
      </c>
      <c r="H27" s="101">
        <v>0</v>
      </c>
      <c r="I27" s="101">
        <f>4744531862.66-H27-G27</f>
        <v>609146600.50999999</v>
      </c>
      <c r="J27" s="101">
        <f t="shared" si="3"/>
        <v>1501330172.1557</v>
      </c>
      <c r="K27" s="101">
        <v>1599061907.71</v>
      </c>
      <c r="L27" s="101">
        <v>220548115.93000001</v>
      </c>
      <c r="M27" s="101">
        <v>141765083.77000001</v>
      </c>
      <c r="N27" s="101">
        <f t="shared" si="4"/>
        <v>362313199.69999999</v>
      </c>
      <c r="O27" s="101">
        <v>519896909.2579</v>
      </c>
      <c r="P27" s="101">
        <v>223351533.92919999</v>
      </c>
      <c r="Q27" s="101">
        <f>P27/2</f>
        <v>111675766.9646</v>
      </c>
      <c r="R27" s="101">
        <f t="shared" si="5"/>
        <v>111675766.9646</v>
      </c>
      <c r="S27" s="101">
        <v>8627202163.8647003</v>
      </c>
      <c r="T27" s="101">
        <v>0</v>
      </c>
      <c r="U27" s="101">
        <f t="shared" si="6"/>
        <v>8627202163.8647003</v>
      </c>
      <c r="V27" s="112">
        <f t="shared" si="0"/>
        <v>17577687749.2775</v>
      </c>
      <c r="W27" s="113">
        <f t="shared" si="1"/>
        <v>12721480119.652901</v>
      </c>
      <c r="X27" s="98">
        <v>18</v>
      </c>
      <c r="AK27" s="95">
        <v>0</v>
      </c>
    </row>
    <row r="28" spans="1:37" ht="30" customHeight="1">
      <c r="A28" s="98">
        <v>19</v>
      </c>
      <c r="B28" s="99" t="s">
        <v>110</v>
      </c>
      <c r="C28" s="103">
        <v>44</v>
      </c>
      <c r="D28" s="101">
        <v>7561311344.2024002</v>
      </c>
      <c r="E28" s="101">
        <v>0</v>
      </c>
      <c r="F28" s="102">
        <f t="shared" si="2"/>
        <v>7561311344.2024002</v>
      </c>
      <c r="G28" s="101">
        <v>896002922.48000002</v>
      </c>
      <c r="H28" s="101">
        <v>292615190</v>
      </c>
      <c r="I28" s="101">
        <f>1766819910-H28-G28</f>
        <v>578201797.51999998</v>
      </c>
      <c r="J28" s="101">
        <f t="shared" si="3"/>
        <v>5794491434.2024002</v>
      </c>
      <c r="K28" s="101">
        <v>1935842462.6600001</v>
      </c>
      <c r="L28" s="101">
        <v>266998047.93000001</v>
      </c>
      <c r="M28" s="101">
        <v>58235277.009999998</v>
      </c>
      <c r="N28" s="101">
        <f t="shared" si="4"/>
        <v>325233324.94</v>
      </c>
      <c r="O28" s="101">
        <v>660467885.94669998</v>
      </c>
      <c r="P28" s="101">
        <v>270391897.5176</v>
      </c>
      <c r="Q28" s="101">
        <v>0</v>
      </c>
      <c r="R28" s="101">
        <f t="shared" si="5"/>
        <v>270391897.5176</v>
      </c>
      <c r="S28" s="101">
        <v>11292799192.524401</v>
      </c>
      <c r="T28" s="101">
        <v>0</v>
      </c>
      <c r="U28" s="101">
        <f t="shared" si="6"/>
        <v>11292799192.524401</v>
      </c>
      <c r="V28" s="112">
        <f t="shared" si="0"/>
        <v>22046046107.7911</v>
      </c>
      <c r="W28" s="113">
        <f t="shared" si="1"/>
        <v>20279226197.7911</v>
      </c>
      <c r="X28" s="98">
        <v>19</v>
      </c>
      <c r="AK28" s="95">
        <v>0</v>
      </c>
    </row>
    <row r="29" spans="1:37" ht="30" customHeight="1">
      <c r="A29" s="98">
        <v>20</v>
      </c>
      <c r="B29" s="99" t="s">
        <v>111</v>
      </c>
      <c r="C29" s="103">
        <v>34</v>
      </c>
      <c r="D29" s="101">
        <v>5859801097.191</v>
      </c>
      <c r="E29" s="101">
        <v>0</v>
      </c>
      <c r="F29" s="102">
        <f t="shared" si="2"/>
        <v>5859801097.191</v>
      </c>
      <c r="G29" s="101">
        <v>631707669.36000001</v>
      </c>
      <c r="H29" s="101">
        <v>850000000</v>
      </c>
      <c r="I29" s="101">
        <f>1643979084.36-H29-G29</f>
        <v>162271415</v>
      </c>
      <c r="J29" s="101">
        <f t="shared" si="3"/>
        <v>4215822012.8309999</v>
      </c>
      <c r="K29" s="101">
        <v>1500222814.5699999</v>
      </c>
      <c r="L29" s="101">
        <v>206915888.40000001</v>
      </c>
      <c r="M29" s="101">
        <v>18526952.390000001</v>
      </c>
      <c r="N29" s="101">
        <f t="shared" si="4"/>
        <v>225442840.78999999</v>
      </c>
      <c r="O29" s="101">
        <v>485664769.09200001</v>
      </c>
      <c r="P29" s="101">
        <v>209546025.23699999</v>
      </c>
      <c r="Q29" s="101">
        <v>0</v>
      </c>
      <c r="R29" s="101">
        <f t="shared" si="5"/>
        <v>209546025.23699999</v>
      </c>
      <c r="S29" s="101">
        <v>8190712588.4525995</v>
      </c>
      <c r="T29" s="101">
        <v>0</v>
      </c>
      <c r="U29" s="101">
        <f t="shared" si="6"/>
        <v>8190712588.4525995</v>
      </c>
      <c r="V29" s="112">
        <f t="shared" si="0"/>
        <v>16471390135.3326</v>
      </c>
      <c r="W29" s="113">
        <f t="shared" si="1"/>
        <v>14827411050.972601</v>
      </c>
      <c r="X29" s="98">
        <v>20</v>
      </c>
      <c r="AK29" s="95">
        <v>0</v>
      </c>
    </row>
    <row r="30" spans="1:37" ht="30" customHeight="1">
      <c r="A30" s="98">
        <v>21</v>
      </c>
      <c r="B30" s="99" t="s">
        <v>112</v>
      </c>
      <c r="C30" s="103">
        <v>21</v>
      </c>
      <c r="D30" s="101">
        <v>5033598377.3297005</v>
      </c>
      <c r="E30" s="101">
        <v>0</v>
      </c>
      <c r="F30" s="102">
        <f t="shared" si="2"/>
        <v>5033598377.3297005</v>
      </c>
      <c r="G30" s="101">
        <v>395896049.47000003</v>
      </c>
      <c r="H30" s="101">
        <v>0</v>
      </c>
      <c r="I30" s="101">
        <f>602033488.53-H30-G30</f>
        <v>206137439.06</v>
      </c>
      <c r="J30" s="101">
        <f t="shared" si="3"/>
        <v>4431564888.7996998</v>
      </c>
      <c r="K30" s="101">
        <v>1288698882.4000001</v>
      </c>
      <c r="L30" s="101">
        <v>177741780.44999999</v>
      </c>
      <c r="M30" s="101">
        <v>29428857.850000001</v>
      </c>
      <c r="N30" s="101">
        <f t="shared" si="4"/>
        <v>207170638.30000001</v>
      </c>
      <c r="O30" s="101">
        <v>378146413.77759999</v>
      </c>
      <c r="P30" s="101">
        <v>180001081.10839999</v>
      </c>
      <c r="Q30" s="101">
        <f t="shared" ref="Q30:Q32" si="9">P30/2</f>
        <v>90000540.554199994</v>
      </c>
      <c r="R30" s="101">
        <f t="shared" si="5"/>
        <v>90000540.554199994</v>
      </c>
      <c r="S30" s="101">
        <v>6605464723.7870998</v>
      </c>
      <c r="T30" s="101">
        <v>0</v>
      </c>
      <c r="U30" s="101">
        <f t="shared" si="6"/>
        <v>6605464723.7870998</v>
      </c>
      <c r="V30" s="112">
        <f t="shared" si="0"/>
        <v>13693080116.702801</v>
      </c>
      <c r="W30" s="113">
        <f t="shared" si="1"/>
        <v>13001046087.618601</v>
      </c>
      <c r="X30" s="98">
        <v>21</v>
      </c>
      <c r="AK30" s="95">
        <v>0</v>
      </c>
    </row>
    <row r="31" spans="1:37" ht="30" customHeight="1">
      <c r="A31" s="98">
        <v>22</v>
      </c>
      <c r="B31" s="99" t="s">
        <v>113</v>
      </c>
      <c r="C31" s="103">
        <v>21</v>
      </c>
      <c r="D31" s="101">
        <v>5268657906.0089998</v>
      </c>
      <c r="E31" s="101">
        <v>0</v>
      </c>
      <c r="F31" s="102">
        <f t="shared" si="2"/>
        <v>5268657906.0089998</v>
      </c>
      <c r="G31" s="101">
        <v>440774285.23000002</v>
      </c>
      <c r="H31" s="101">
        <v>0</v>
      </c>
      <c r="I31" s="101">
        <f>1022387998.74-H31-G31</f>
        <v>581613713.50999999</v>
      </c>
      <c r="J31" s="101">
        <f t="shared" si="3"/>
        <v>4246269907.2690001</v>
      </c>
      <c r="K31" s="101">
        <v>1348878684.05</v>
      </c>
      <c r="L31" s="101">
        <v>186041985.59</v>
      </c>
      <c r="M31" s="101">
        <v>391515068.48000002</v>
      </c>
      <c r="N31" s="101">
        <f t="shared" si="4"/>
        <v>577557054.07000005</v>
      </c>
      <c r="O31" s="101">
        <v>386704127.98150003</v>
      </c>
      <c r="P31" s="101">
        <v>188406791.32730001</v>
      </c>
      <c r="Q31" s="101">
        <f t="shared" si="9"/>
        <v>94203395.663650006</v>
      </c>
      <c r="R31" s="101">
        <f t="shared" si="5"/>
        <v>94203395.663650006</v>
      </c>
      <c r="S31" s="101">
        <v>6657881105.4196997</v>
      </c>
      <c r="T31" s="101">
        <v>0</v>
      </c>
      <c r="U31" s="101">
        <f t="shared" si="6"/>
        <v>6657881105.4196997</v>
      </c>
      <c r="V31" s="112">
        <f t="shared" si="0"/>
        <v>14428085668.8575</v>
      </c>
      <c r="W31" s="113">
        <f t="shared" si="1"/>
        <v>13311494274.4538</v>
      </c>
      <c r="X31" s="98">
        <v>22</v>
      </c>
      <c r="AK31" s="95">
        <v>0</v>
      </c>
    </row>
    <row r="32" spans="1:37" ht="30" customHeight="1">
      <c r="A32" s="98">
        <v>23</v>
      </c>
      <c r="B32" s="99" t="s">
        <v>114</v>
      </c>
      <c r="C32" s="103">
        <v>16</v>
      </c>
      <c r="D32" s="101">
        <v>4243357194.8401999</v>
      </c>
      <c r="E32" s="101">
        <v>0</v>
      </c>
      <c r="F32" s="102">
        <f t="shared" si="2"/>
        <v>4243357194.8401999</v>
      </c>
      <c r="G32" s="101">
        <v>352238301.48000002</v>
      </c>
      <c r="H32" s="101">
        <v>559212440.21000004</v>
      </c>
      <c r="I32" s="101">
        <f>1240423749.92-H32-G32</f>
        <v>328973008.23000002</v>
      </c>
      <c r="J32" s="101">
        <f t="shared" si="3"/>
        <v>3002933444.9201999</v>
      </c>
      <c r="K32" s="101">
        <v>1086381801.79</v>
      </c>
      <c r="L32" s="101">
        <v>149837513.11000001</v>
      </c>
      <c r="M32" s="101">
        <v>204344397.96000001</v>
      </c>
      <c r="N32" s="101">
        <f t="shared" si="4"/>
        <v>354181911.06999999</v>
      </c>
      <c r="O32" s="101">
        <v>355901598.08139998</v>
      </c>
      <c r="P32" s="101">
        <v>151742118.7349</v>
      </c>
      <c r="Q32" s="101">
        <f t="shared" si="9"/>
        <v>75871059.367449999</v>
      </c>
      <c r="R32" s="101">
        <f t="shared" si="5"/>
        <v>75871059.367449999</v>
      </c>
      <c r="S32" s="101">
        <v>6273276572.4017</v>
      </c>
      <c r="T32" s="101">
        <v>0</v>
      </c>
      <c r="U32" s="101">
        <f t="shared" si="6"/>
        <v>6273276572.4017</v>
      </c>
      <c r="V32" s="112">
        <f t="shared" si="0"/>
        <v>12464841196.9182</v>
      </c>
      <c r="W32" s="113">
        <f t="shared" si="1"/>
        <v>11148546387.630699</v>
      </c>
      <c r="X32" s="98">
        <v>23</v>
      </c>
      <c r="AK32" s="95">
        <v>0</v>
      </c>
    </row>
    <row r="33" spans="1:37" ht="30" customHeight="1">
      <c r="A33" s="98">
        <v>24</v>
      </c>
      <c r="B33" s="99" t="s">
        <v>115</v>
      </c>
      <c r="C33" s="103">
        <v>20</v>
      </c>
      <c r="D33" s="101">
        <v>6386017954.5233002</v>
      </c>
      <c r="E33" s="101">
        <v>0</v>
      </c>
      <c r="F33" s="102">
        <f t="shared" si="2"/>
        <v>6386017954.5233002</v>
      </c>
      <c r="G33" s="101">
        <v>8530201484.7600002</v>
      </c>
      <c r="H33" s="101">
        <v>0</v>
      </c>
      <c r="I33" s="101">
        <f>8707045058.89-H33-G33</f>
        <v>176843574.12999901</v>
      </c>
      <c r="J33" s="101">
        <f t="shared" si="3"/>
        <v>-2321027104.3667002</v>
      </c>
      <c r="K33" s="101">
        <v>1634944543.47</v>
      </c>
      <c r="L33" s="101">
        <v>225497172.41999999</v>
      </c>
      <c r="M33" s="101">
        <v>68163359.680000007</v>
      </c>
      <c r="N33" s="101">
        <f t="shared" si="4"/>
        <v>293660532.10000002</v>
      </c>
      <c r="O33" s="101">
        <v>3065366611.4221001</v>
      </c>
      <c r="P33" s="101">
        <v>228363498.56779999</v>
      </c>
      <c r="Q33" s="101">
        <v>0</v>
      </c>
      <c r="R33" s="101">
        <f t="shared" si="5"/>
        <v>228363498.56779999</v>
      </c>
      <c r="S33" s="101">
        <v>44462637905.782402</v>
      </c>
      <c r="T33" s="101">
        <v>7667853446.5</v>
      </c>
      <c r="U33" s="101">
        <f t="shared" si="6"/>
        <v>36794784459.282402</v>
      </c>
      <c r="V33" s="112">
        <f t="shared" si="0"/>
        <v>56070991045.865601</v>
      </c>
      <c r="W33" s="113">
        <f t="shared" si="1"/>
        <v>39696092540.475601</v>
      </c>
      <c r="X33" s="98">
        <v>24</v>
      </c>
      <c r="AK33" s="95">
        <v>0</v>
      </c>
    </row>
    <row r="34" spans="1:37" ht="30" customHeight="1">
      <c r="A34" s="98">
        <v>25</v>
      </c>
      <c r="B34" s="99" t="s">
        <v>116</v>
      </c>
      <c r="C34" s="103">
        <v>13</v>
      </c>
      <c r="D34" s="101">
        <v>4396127171.7883997</v>
      </c>
      <c r="E34" s="101">
        <v>0</v>
      </c>
      <c r="F34" s="102">
        <f t="shared" si="2"/>
        <v>4396127171.7883997</v>
      </c>
      <c r="G34" s="101">
        <v>488300489.69999999</v>
      </c>
      <c r="H34" s="101">
        <v>0</v>
      </c>
      <c r="I34" s="101">
        <f>610039396-H34-G34</f>
        <v>121738906.3</v>
      </c>
      <c r="J34" s="101">
        <f t="shared" si="3"/>
        <v>3786087775.7884002</v>
      </c>
      <c r="K34" s="101">
        <v>1125493881.02</v>
      </c>
      <c r="L34" s="101">
        <v>155231985.55000001</v>
      </c>
      <c r="M34" s="101">
        <v>276514029.25</v>
      </c>
      <c r="N34" s="101">
        <f t="shared" si="4"/>
        <v>431746014.80000001</v>
      </c>
      <c r="O34" s="101">
        <v>332510870.84829998</v>
      </c>
      <c r="P34" s="101">
        <v>157205161.06330001</v>
      </c>
      <c r="Q34" s="101">
        <f>P34/2</f>
        <v>78602580.531650007</v>
      </c>
      <c r="R34" s="101">
        <f t="shared" si="5"/>
        <v>78602580.531650007</v>
      </c>
      <c r="S34" s="101">
        <v>5613297199.9239998</v>
      </c>
      <c r="T34" s="101">
        <v>0</v>
      </c>
      <c r="U34" s="101">
        <f t="shared" si="6"/>
        <v>5613297199.9239998</v>
      </c>
      <c r="V34" s="112">
        <f t="shared" si="0"/>
        <v>12056380299.444</v>
      </c>
      <c r="W34" s="113">
        <f t="shared" si="1"/>
        <v>11367738322.9123</v>
      </c>
      <c r="X34" s="98">
        <v>25</v>
      </c>
      <c r="AK34" s="95">
        <v>0</v>
      </c>
    </row>
    <row r="35" spans="1:37" ht="30" customHeight="1">
      <c r="A35" s="98">
        <v>26</v>
      </c>
      <c r="B35" s="99" t="s">
        <v>117</v>
      </c>
      <c r="C35" s="103">
        <v>25</v>
      </c>
      <c r="D35" s="101">
        <v>5646629618.9218998</v>
      </c>
      <c r="E35" s="101">
        <v>0</v>
      </c>
      <c r="F35" s="102">
        <f t="shared" si="2"/>
        <v>5646629618.9218998</v>
      </c>
      <c r="G35" s="101">
        <v>621252539.51999998</v>
      </c>
      <c r="H35" s="101">
        <v>514281002.97000003</v>
      </c>
      <c r="I35" s="101">
        <f>1858013976.95-H35-G35</f>
        <v>722480434.46000004</v>
      </c>
      <c r="J35" s="101">
        <f t="shared" si="3"/>
        <v>3788615641.9719</v>
      </c>
      <c r="K35" s="101">
        <v>1445646778.6600001</v>
      </c>
      <c r="L35" s="101">
        <v>199388573.88999999</v>
      </c>
      <c r="M35" s="101">
        <v>110320437.33</v>
      </c>
      <c r="N35" s="101">
        <f t="shared" si="4"/>
        <v>309709011.22000003</v>
      </c>
      <c r="O35" s="101">
        <v>416690431.76929998</v>
      </c>
      <c r="P35" s="101">
        <v>201923029.98019999</v>
      </c>
      <c r="Q35" s="101">
        <f t="shared" ref="Q35:Q37" si="10">P35/2</f>
        <v>100961514.9901</v>
      </c>
      <c r="R35" s="101">
        <f t="shared" si="5"/>
        <v>100961514.9901</v>
      </c>
      <c r="S35" s="101">
        <v>6998966998.2545004</v>
      </c>
      <c r="T35" s="101">
        <v>0</v>
      </c>
      <c r="U35" s="101">
        <f t="shared" si="6"/>
        <v>6998966998.2545004</v>
      </c>
      <c r="V35" s="112">
        <f t="shared" si="0"/>
        <v>15019565868.805901</v>
      </c>
      <c r="W35" s="113">
        <f t="shared" si="1"/>
        <v>13060590376.865801</v>
      </c>
      <c r="X35" s="98">
        <v>26</v>
      </c>
      <c r="AK35" s="95">
        <v>0</v>
      </c>
    </row>
    <row r="36" spans="1:37" ht="30" customHeight="1">
      <c r="A36" s="98">
        <v>27</v>
      </c>
      <c r="B36" s="99" t="s">
        <v>118</v>
      </c>
      <c r="C36" s="103">
        <v>20</v>
      </c>
      <c r="D36" s="101">
        <v>4428777216.0501003</v>
      </c>
      <c r="E36" s="101">
        <v>0</v>
      </c>
      <c r="F36" s="102">
        <f t="shared" si="2"/>
        <v>4428777216.0501003</v>
      </c>
      <c r="G36" s="101">
        <v>2231828731.0999999</v>
      </c>
      <c r="H36" s="101">
        <v>500000000</v>
      </c>
      <c r="I36" s="101">
        <f>4466373688.59-H36-G36</f>
        <v>1734544957.49</v>
      </c>
      <c r="J36" s="101">
        <f t="shared" si="3"/>
        <v>-37596472.539900802</v>
      </c>
      <c r="K36" s="101">
        <v>1133852926.0599999</v>
      </c>
      <c r="L36" s="101">
        <v>156384893.78</v>
      </c>
      <c r="M36" s="101">
        <v>479436781.72000003</v>
      </c>
      <c r="N36" s="101">
        <f t="shared" si="4"/>
        <v>635821675.5</v>
      </c>
      <c r="O36" s="101">
        <v>450157309.45539999</v>
      </c>
      <c r="P36" s="101">
        <v>158372724.07449999</v>
      </c>
      <c r="Q36" s="101">
        <v>0</v>
      </c>
      <c r="R36" s="101">
        <f t="shared" si="5"/>
        <v>158372724.07449999</v>
      </c>
      <c r="S36" s="101">
        <v>6896156204.9706001</v>
      </c>
      <c r="T36" s="101">
        <v>0</v>
      </c>
      <c r="U36" s="101">
        <f t="shared" si="6"/>
        <v>6896156204.9706001</v>
      </c>
      <c r="V36" s="112">
        <f t="shared" si="0"/>
        <v>13703138056.1106</v>
      </c>
      <c r="W36" s="113">
        <f t="shared" si="1"/>
        <v>9236764367.5205994</v>
      </c>
      <c r="X36" s="98">
        <v>27</v>
      </c>
      <c r="AK36" s="95">
        <v>0</v>
      </c>
    </row>
    <row r="37" spans="1:37" ht="30" customHeight="1">
      <c r="A37" s="98">
        <v>28</v>
      </c>
      <c r="B37" s="99" t="s">
        <v>119</v>
      </c>
      <c r="C37" s="103">
        <v>18</v>
      </c>
      <c r="D37" s="101">
        <v>4437551119.7088003</v>
      </c>
      <c r="E37" s="101">
        <v>2779149398.9528999</v>
      </c>
      <c r="F37" s="102">
        <f t="shared" si="2"/>
        <v>7216700518.6617002</v>
      </c>
      <c r="G37" s="101">
        <v>505308115.86000001</v>
      </c>
      <c r="H37" s="101">
        <v>644248762.91999996</v>
      </c>
      <c r="I37" s="101">
        <f>1359313017.05-H37-G37</f>
        <v>209756138.27000001</v>
      </c>
      <c r="J37" s="101">
        <f t="shared" si="3"/>
        <v>5857387501.6117001</v>
      </c>
      <c r="K37" s="101">
        <v>1136099215.6900001</v>
      </c>
      <c r="L37" s="101">
        <v>156694709.77000001</v>
      </c>
      <c r="M37" s="101">
        <v>110470910.43000001</v>
      </c>
      <c r="N37" s="101">
        <f t="shared" si="4"/>
        <v>267165620.19999999</v>
      </c>
      <c r="O37" s="101">
        <v>404739140.15469998</v>
      </c>
      <c r="P37" s="101">
        <v>158686478.17399999</v>
      </c>
      <c r="Q37" s="101">
        <f t="shared" si="10"/>
        <v>79343239.086999997</v>
      </c>
      <c r="R37" s="101">
        <f t="shared" si="5"/>
        <v>79343239.086999997</v>
      </c>
      <c r="S37" s="101">
        <v>7025922454.5383997</v>
      </c>
      <c r="T37" s="101">
        <v>0</v>
      </c>
      <c r="U37" s="101">
        <f t="shared" si="6"/>
        <v>7025922454.5383997</v>
      </c>
      <c r="V37" s="112">
        <f t="shared" si="0"/>
        <v>16209313427.4188</v>
      </c>
      <c r="W37" s="113">
        <f t="shared" si="1"/>
        <v>14770657171.281799</v>
      </c>
      <c r="X37" s="98">
        <v>28</v>
      </c>
      <c r="AK37" s="95">
        <v>0</v>
      </c>
    </row>
    <row r="38" spans="1:37" ht="30" customHeight="1">
      <c r="A38" s="98">
        <v>29</v>
      </c>
      <c r="B38" s="99" t="s">
        <v>120</v>
      </c>
      <c r="C38" s="103">
        <v>30</v>
      </c>
      <c r="D38" s="101">
        <v>4347588926.6801004</v>
      </c>
      <c r="E38" s="101">
        <v>0</v>
      </c>
      <c r="F38" s="102">
        <f t="shared" si="2"/>
        <v>4347588926.6801004</v>
      </c>
      <c r="G38" s="101">
        <v>830522253.28999996</v>
      </c>
      <c r="H38" s="101">
        <v>0</v>
      </c>
      <c r="I38" s="101">
        <f>2093187967.58-H38-G38</f>
        <v>1262665714.29</v>
      </c>
      <c r="J38" s="101">
        <f t="shared" si="3"/>
        <v>2254400959.1001</v>
      </c>
      <c r="K38" s="101">
        <v>1113067148.1900001</v>
      </c>
      <c r="L38" s="101">
        <v>153518047.84</v>
      </c>
      <c r="M38" s="101">
        <v>431694492.63999999</v>
      </c>
      <c r="N38" s="101">
        <f t="shared" si="4"/>
        <v>585212540.48000002</v>
      </c>
      <c r="O38" s="101">
        <v>401735135.59030002</v>
      </c>
      <c r="P38" s="101">
        <v>155469437.24430001</v>
      </c>
      <c r="Q38" s="101">
        <v>0</v>
      </c>
      <c r="R38" s="101">
        <f t="shared" si="5"/>
        <v>155469437.24430001</v>
      </c>
      <c r="S38" s="101">
        <v>6848687366.1170998</v>
      </c>
      <c r="T38" s="101">
        <v>0</v>
      </c>
      <c r="U38" s="101">
        <f t="shared" si="6"/>
        <v>6848687366.1170998</v>
      </c>
      <c r="V38" s="112">
        <f t="shared" si="0"/>
        <v>13451760554.3018</v>
      </c>
      <c r="W38" s="113">
        <f t="shared" si="1"/>
        <v>11358572586.7218</v>
      </c>
      <c r="X38" s="98">
        <v>29</v>
      </c>
      <c r="AK38" s="95">
        <v>0</v>
      </c>
    </row>
    <row r="39" spans="1:37" ht="30" customHeight="1">
      <c r="A39" s="98">
        <v>30</v>
      </c>
      <c r="B39" s="99" t="s">
        <v>121</v>
      </c>
      <c r="C39" s="103">
        <v>33</v>
      </c>
      <c r="D39" s="101">
        <v>5346680165.1700001</v>
      </c>
      <c r="E39" s="101">
        <v>0</v>
      </c>
      <c r="F39" s="102">
        <f t="shared" si="2"/>
        <v>5346680165.1700001</v>
      </c>
      <c r="G39" s="101">
        <v>1520931964.28</v>
      </c>
      <c r="H39" s="101">
        <v>0</v>
      </c>
      <c r="I39" s="101">
        <f>3034436614.36-H39-G39</f>
        <v>1513504650.0799999</v>
      </c>
      <c r="J39" s="101">
        <f t="shared" si="3"/>
        <v>2312243550.8099999</v>
      </c>
      <c r="K39" s="101">
        <v>1368853896.74</v>
      </c>
      <c r="L39" s="101">
        <v>188797035.59999999</v>
      </c>
      <c r="M39" s="101">
        <v>176923639.99000001</v>
      </c>
      <c r="N39" s="101">
        <f t="shared" si="4"/>
        <v>365720675.58999997</v>
      </c>
      <c r="O39" s="101">
        <v>523085776.40630001</v>
      </c>
      <c r="P39" s="101">
        <v>191196861.15740001</v>
      </c>
      <c r="Q39" s="101">
        <v>0</v>
      </c>
      <c r="R39" s="101">
        <f t="shared" si="5"/>
        <v>191196861.15740001</v>
      </c>
      <c r="S39" s="101">
        <v>11200226257.284901</v>
      </c>
      <c r="T39" s="101">
        <v>0</v>
      </c>
      <c r="U39" s="101">
        <f t="shared" si="6"/>
        <v>11200226257.284901</v>
      </c>
      <c r="V39" s="112">
        <f t="shared" si="0"/>
        <v>18995763632.348598</v>
      </c>
      <c r="W39" s="113">
        <f t="shared" si="1"/>
        <v>15961327017.9886</v>
      </c>
      <c r="X39" s="98">
        <v>30</v>
      </c>
      <c r="AK39" s="95">
        <v>0</v>
      </c>
    </row>
    <row r="40" spans="1:37" ht="30" customHeight="1">
      <c r="A40" s="98">
        <v>31</v>
      </c>
      <c r="B40" s="99" t="s">
        <v>122</v>
      </c>
      <c r="C40" s="103">
        <v>17</v>
      </c>
      <c r="D40" s="101">
        <v>4977935427.6697998</v>
      </c>
      <c r="E40" s="101">
        <v>0</v>
      </c>
      <c r="F40" s="102">
        <f t="shared" si="2"/>
        <v>4977935427.6697998</v>
      </c>
      <c r="G40" s="101">
        <v>292684688.73000002</v>
      </c>
      <c r="H40" s="101">
        <v>1031399422.965</v>
      </c>
      <c r="I40" s="101">
        <f>2101441388.9-H40-G40</f>
        <v>777357277.20500004</v>
      </c>
      <c r="J40" s="101">
        <f t="shared" si="3"/>
        <v>2876494038.7698002</v>
      </c>
      <c r="K40" s="101">
        <v>1274448086.95</v>
      </c>
      <c r="L40" s="101">
        <v>175776261.74000001</v>
      </c>
      <c r="M40" s="101">
        <v>142457411.11000001</v>
      </c>
      <c r="N40" s="101">
        <f t="shared" si="4"/>
        <v>318233672.85000002</v>
      </c>
      <c r="O40" s="101">
        <v>390136867.22549999</v>
      </c>
      <c r="P40" s="101">
        <v>178010578.4206</v>
      </c>
      <c r="Q40" s="101">
        <f t="shared" ref="Q40:Q41" si="11">P40/2</f>
        <v>89005289.210299999</v>
      </c>
      <c r="R40" s="101">
        <f t="shared" si="5"/>
        <v>89005289.210299999</v>
      </c>
      <c r="S40" s="101">
        <v>6605196777.9457998</v>
      </c>
      <c r="T40" s="101">
        <v>0</v>
      </c>
      <c r="U40" s="101">
        <f t="shared" si="6"/>
        <v>6605196777.9457998</v>
      </c>
      <c r="V40" s="112">
        <f t="shared" si="0"/>
        <v>13743961411.061701</v>
      </c>
      <c r="W40" s="113">
        <f t="shared" si="1"/>
        <v>11553514732.951401</v>
      </c>
      <c r="X40" s="98">
        <v>31</v>
      </c>
      <c r="AK40" s="95">
        <v>0</v>
      </c>
    </row>
    <row r="41" spans="1:37" ht="30" customHeight="1">
      <c r="A41" s="98">
        <v>32</v>
      </c>
      <c r="B41" s="99" t="s">
        <v>123</v>
      </c>
      <c r="C41" s="103">
        <v>23</v>
      </c>
      <c r="D41" s="101">
        <v>5141029400.9094</v>
      </c>
      <c r="E41" s="101">
        <v>25293949048.685799</v>
      </c>
      <c r="F41" s="102">
        <f t="shared" si="2"/>
        <v>30434978449.5952</v>
      </c>
      <c r="G41" s="101">
        <v>4555333244.9499998</v>
      </c>
      <c r="H41" s="101">
        <v>0</v>
      </c>
      <c r="I41" s="101">
        <f>6185972764.98-H41-G41</f>
        <v>1630639520.03</v>
      </c>
      <c r="J41" s="101">
        <f t="shared" si="3"/>
        <v>24249005684.6152</v>
      </c>
      <c r="K41" s="101">
        <v>1316203309.5799999</v>
      </c>
      <c r="L41" s="101">
        <v>181535285.59999999</v>
      </c>
      <c r="M41" s="101">
        <v>60272685.109999999</v>
      </c>
      <c r="N41" s="101">
        <f t="shared" si="4"/>
        <v>241807970.71000001</v>
      </c>
      <c r="O41" s="101">
        <v>521996380.08380002</v>
      </c>
      <c r="P41" s="101">
        <v>183842806.0411</v>
      </c>
      <c r="Q41" s="101">
        <f t="shared" si="11"/>
        <v>91921403.020549998</v>
      </c>
      <c r="R41" s="101">
        <f t="shared" si="5"/>
        <v>91921403.020549998</v>
      </c>
      <c r="S41" s="101">
        <v>18243241569.9641</v>
      </c>
      <c r="T41" s="101">
        <v>0</v>
      </c>
      <c r="U41" s="101">
        <f t="shared" si="6"/>
        <v>18243241569.9641</v>
      </c>
      <c r="V41" s="112">
        <f t="shared" si="0"/>
        <v>50942070485.974197</v>
      </c>
      <c r="W41" s="113">
        <f t="shared" si="1"/>
        <v>44664176317.973701</v>
      </c>
      <c r="X41" s="98">
        <v>32</v>
      </c>
      <c r="AK41" s="95">
        <v>0</v>
      </c>
    </row>
    <row r="42" spans="1:37" ht="30" customHeight="1">
      <c r="A42" s="98">
        <v>33</v>
      </c>
      <c r="B42" s="99" t="s">
        <v>124</v>
      </c>
      <c r="C42" s="103">
        <v>23</v>
      </c>
      <c r="D42" s="101">
        <v>5253665331.1048002</v>
      </c>
      <c r="E42" s="101">
        <v>0</v>
      </c>
      <c r="F42" s="102">
        <f t="shared" si="2"/>
        <v>5253665331.1048002</v>
      </c>
      <c r="G42" s="101">
        <v>304539310.00999999</v>
      </c>
      <c r="H42" s="101">
        <v>206017834</v>
      </c>
      <c r="I42" s="101">
        <f>1288997403.62-H42-G42</f>
        <v>778440259.61000001</v>
      </c>
      <c r="J42" s="101">
        <f t="shared" si="3"/>
        <v>3964667927.4847999</v>
      </c>
      <c r="K42" s="101">
        <v>1345040293.8800001</v>
      </c>
      <c r="L42" s="101">
        <v>185512581.62</v>
      </c>
      <c r="M42" s="101">
        <v>8671617.8699999992</v>
      </c>
      <c r="N42" s="101">
        <f t="shared" si="4"/>
        <v>194184199.49000001</v>
      </c>
      <c r="O42" s="101">
        <v>400597234.64609998</v>
      </c>
      <c r="P42" s="101">
        <v>187870658.03240001</v>
      </c>
      <c r="Q42" s="101">
        <v>0</v>
      </c>
      <c r="R42" s="101">
        <f t="shared" si="5"/>
        <v>187870658.03240001</v>
      </c>
      <c r="S42" s="101">
        <v>7159485769.2719002</v>
      </c>
      <c r="T42" s="101">
        <v>0</v>
      </c>
      <c r="U42" s="101">
        <f t="shared" si="6"/>
        <v>7159485769.2719002</v>
      </c>
      <c r="V42" s="112">
        <f t="shared" si="0"/>
        <v>14540843486.4252</v>
      </c>
      <c r="W42" s="113">
        <f t="shared" si="1"/>
        <v>13251846082.805201</v>
      </c>
      <c r="X42" s="98">
        <v>33</v>
      </c>
      <c r="AK42" s="95">
        <v>0</v>
      </c>
    </row>
    <row r="43" spans="1:37" ht="30" customHeight="1">
      <c r="A43" s="98">
        <v>34</v>
      </c>
      <c r="B43" s="99" t="s">
        <v>125</v>
      </c>
      <c r="C43" s="103">
        <v>16</v>
      </c>
      <c r="D43" s="101">
        <v>4591923002.3318996</v>
      </c>
      <c r="E43" s="101">
        <v>0</v>
      </c>
      <c r="F43" s="102">
        <f t="shared" si="2"/>
        <v>4591923002.3318996</v>
      </c>
      <c r="G43" s="101">
        <v>433200439.16000003</v>
      </c>
      <c r="H43" s="101">
        <v>0</v>
      </c>
      <c r="I43" s="101">
        <f>786261268.08-H43-G43</f>
        <v>353060828.92000002</v>
      </c>
      <c r="J43" s="101">
        <f t="shared" si="3"/>
        <v>3805661734.2519002</v>
      </c>
      <c r="K43" s="101">
        <v>1175621413.8699999</v>
      </c>
      <c r="L43" s="101">
        <v>162145747.22</v>
      </c>
      <c r="M43" s="101">
        <v>52375014.530000001</v>
      </c>
      <c r="N43" s="101">
        <f t="shared" si="4"/>
        <v>214520761.75</v>
      </c>
      <c r="O43" s="101">
        <v>342933787.50749999</v>
      </c>
      <c r="P43" s="101">
        <v>164206804.52309999</v>
      </c>
      <c r="Q43" s="101">
        <f>P43/2</f>
        <v>82103402.261549994</v>
      </c>
      <c r="R43" s="101">
        <f t="shared" si="5"/>
        <v>82103402.261549994</v>
      </c>
      <c r="S43" s="101">
        <v>5779689160.9442997</v>
      </c>
      <c r="T43" s="101">
        <v>0</v>
      </c>
      <c r="U43" s="101">
        <f t="shared" si="6"/>
        <v>5779689160.9442997</v>
      </c>
      <c r="V43" s="112">
        <f t="shared" si="0"/>
        <v>12268894930.9268</v>
      </c>
      <c r="W43" s="113">
        <f t="shared" si="1"/>
        <v>11400530260.5853</v>
      </c>
      <c r="X43" s="98">
        <v>34</v>
      </c>
      <c r="AK43" s="95">
        <v>0</v>
      </c>
    </row>
    <row r="44" spans="1:37" ht="30" customHeight="1">
      <c r="A44" s="98">
        <v>35</v>
      </c>
      <c r="B44" s="99" t="s">
        <v>126</v>
      </c>
      <c r="C44" s="103">
        <v>17</v>
      </c>
      <c r="D44" s="101">
        <v>4733683152.5943003</v>
      </c>
      <c r="E44" s="101">
        <v>0</v>
      </c>
      <c r="F44" s="102">
        <f t="shared" si="2"/>
        <v>4733683152.5943003</v>
      </c>
      <c r="G44" s="101">
        <v>236750760.15000001</v>
      </c>
      <c r="H44" s="101">
        <v>0</v>
      </c>
      <c r="I44" s="101">
        <f>1029242244.94-H44-G44</f>
        <v>792491484.78999996</v>
      </c>
      <c r="J44" s="101">
        <f t="shared" si="3"/>
        <v>3704440907.6543002</v>
      </c>
      <c r="K44" s="101">
        <v>1211914763.78</v>
      </c>
      <c r="L44" s="101">
        <v>167151450.81999999</v>
      </c>
      <c r="M44" s="101">
        <v>10148209.539999999</v>
      </c>
      <c r="N44" s="101">
        <f t="shared" si="4"/>
        <v>177299660.36000001</v>
      </c>
      <c r="O44" s="101">
        <v>341325650.37199998</v>
      </c>
      <c r="P44" s="101">
        <v>169276136.32679999</v>
      </c>
      <c r="Q44" s="101">
        <v>0</v>
      </c>
      <c r="R44" s="101">
        <f t="shared" si="5"/>
        <v>169276136.32679999</v>
      </c>
      <c r="S44" s="101">
        <v>5906998397.5711002</v>
      </c>
      <c r="T44" s="101">
        <v>0</v>
      </c>
      <c r="U44" s="101">
        <f t="shared" si="6"/>
        <v>5906998397.5711002</v>
      </c>
      <c r="V44" s="112">
        <f t="shared" si="0"/>
        <v>12540497761.0042</v>
      </c>
      <c r="W44" s="113">
        <f t="shared" si="1"/>
        <v>11511255516.064199</v>
      </c>
      <c r="X44" s="98">
        <v>35</v>
      </c>
      <c r="AK44" s="95">
        <v>0</v>
      </c>
    </row>
    <row r="45" spans="1:37" ht="30" customHeight="1">
      <c r="A45" s="98">
        <v>36</v>
      </c>
      <c r="B45" s="99" t="s">
        <v>127</v>
      </c>
      <c r="C45" s="103">
        <v>14</v>
      </c>
      <c r="D45" s="101">
        <v>4743764515.4990997</v>
      </c>
      <c r="E45" s="101">
        <v>0</v>
      </c>
      <c r="F45" s="102">
        <f t="shared" si="2"/>
        <v>4743764515.4990997</v>
      </c>
      <c r="G45" s="101">
        <v>250909239.53</v>
      </c>
      <c r="H45" s="101">
        <v>422213140</v>
      </c>
      <c r="I45" s="101">
        <f>1161882958.77-H45-G45</f>
        <v>488760579.24000001</v>
      </c>
      <c r="J45" s="101">
        <f t="shared" si="3"/>
        <v>3581881556.7291002</v>
      </c>
      <c r="K45" s="101">
        <v>1214495788.3499999</v>
      </c>
      <c r="L45" s="101">
        <v>167507434.59999999</v>
      </c>
      <c r="M45" s="101">
        <v>24168129.960000001</v>
      </c>
      <c r="N45" s="101">
        <f t="shared" si="4"/>
        <v>191675564.56</v>
      </c>
      <c r="O45" s="101">
        <v>377566307.15810001</v>
      </c>
      <c r="P45" s="101">
        <v>169636645.0528</v>
      </c>
      <c r="Q45" s="101">
        <v>0</v>
      </c>
      <c r="R45" s="101">
        <f t="shared" si="5"/>
        <v>169636645.0528</v>
      </c>
      <c r="S45" s="101">
        <v>6428624055.9597998</v>
      </c>
      <c r="T45" s="101">
        <v>0</v>
      </c>
      <c r="U45" s="101">
        <f t="shared" si="6"/>
        <v>6428624055.9597998</v>
      </c>
      <c r="V45" s="112">
        <f t="shared" si="0"/>
        <v>13125762876.5798</v>
      </c>
      <c r="W45" s="113">
        <f t="shared" si="1"/>
        <v>11963879917.809799</v>
      </c>
      <c r="X45" s="98">
        <v>36</v>
      </c>
      <c r="AK45" s="95">
        <v>0</v>
      </c>
    </row>
    <row r="46" spans="1:37" ht="30" customHeight="1">
      <c r="A46" s="98">
        <v>37</v>
      </c>
      <c r="B46" s="99" t="s">
        <v>128</v>
      </c>
      <c r="C46" s="103">
        <v>6</v>
      </c>
      <c r="D46" s="101">
        <v>0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222373875.33000001</v>
      </c>
      <c r="N46" s="101">
        <f t="shared" si="4"/>
        <v>222373875.33000001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12">
        <f t="shared" si="0"/>
        <v>222373875.33000001</v>
      </c>
      <c r="W46" s="113">
        <f t="shared" si="1"/>
        <v>222373875.33000001</v>
      </c>
      <c r="X46" s="98">
        <v>37</v>
      </c>
      <c r="AK46" s="95"/>
    </row>
    <row r="47" spans="1:37" ht="30" customHeight="1">
      <c r="A47" s="98"/>
      <c r="B47" s="164" t="s">
        <v>28</v>
      </c>
      <c r="C47" s="164"/>
      <c r="D47" s="104">
        <f t="shared" ref="D47:N47" si="12">SUM(D10:D46)</f>
        <v>180767544756.53101</v>
      </c>
      <c r="E47" s="104">
        <f t="shared" si="12"/>
        <v>132374343541.87801</v>
      </c>
      <c r="F47" s="104">
        <f t="shared" si="12"/>
        <v>313141888298.40997</v>
      </c>
      <c r="G47" s="104">
        <f t="shared" si="12"/>
        <v>39096802713.150002</v>
      </c>
      <c r="H47" s="104">
        <f t="shared" si="12"/>
        <v>8567965890.2650003</v>
      </c>
      <c r="I47" s="104">
        <f t="shared" si="12"/>
        <v>25993222352.555</v>
      </c>
      <c r="J47" s="104">
        <f t="shared" si="12"/>
        <v>239483897342.44</v>
      </c>
      <c r="K47" s="104">
        <f t="shared" si="12"/>
        <v>46280000000</v>
      </c>
      <c r="L47" s="104">
        <f t="shared" si="12"/>
        <v>6383096711.9899998</v>
      </c>
      <c r="M47" s="104">
        <f t="shared" si="12"/>
        <v>3668446386.2399998</v>
      </c>
      <c r="N47" s="104">
        <f t="shared" si="12"/>
        <v>10051543098.23</v>
      </c>
      <c r="O47" s="104">
        <f t="shared" ref="O47:W47" si="13">SUM(O10:O46)</f>
        <v>17585438813.7948</v>
      </c>
      <c r="P47" s="104">
        <f t="shared" si="13"/>
        <v>6464233148.3596001</v>
      </c>
      <c r="Q47" s="104">
        <f t="shared" si="13"/>
        <v>1651051341.5495999</v>
      </c>
      <c r="R47" s="104">
        <f t="shared" si="13"/>
        <v>4813181806.8100004</v>
      </c>
      <c r="S47" s="104">
        <f t="shared" si="13"/>
        <v>304714642542.56</v>
      </c>
      <c r="T47" s="104">
        <f t="shared" si="13"/>
        <v>7667853446.5</v>
      </c>
      <c r="U47" s="104">
        <f t="shared" si="13"/>
        <v>297046789096.06</v>
      </c>
      <c r="V47" s="104">
        <f t="shared" si="13"/>
        <v>698237745901.354</v>
      </c>
      <c r="W47" s="104">
        <f t="shared" si="13"/>
        <v>615260850157.33398</v>
      </c>
      <c r="X47" s="104"/>
    </row>
    <row r="48" spans="1:37">
      <c r="B48" s="105"/>
      <c r="C48" s="87"/>
      <c r="D48" s="88"/>
      <c r="E48" s="106"/>
      <c r="F48" s="87"/>
      <c r="G48" s="88"/>
      <c r="H48" s="88"/>
      <c r="I48" s="88"/>
      <c r="J48" s="109"/>
      <c r="K48" s="110"/>
      <c r="L48" s="110"/>
      <c r="M48" s="110"/>
      <c r="N48" s="110"/>
      <c r="O48" s="110"/>
      <c r="P48" s="106"/>
      <c r="Q48" s="106"/>
      <c r="R48" s="106"/>
      <c r="S48" s="106"/>
      <c r="T48" s="106"/>
      <c r="U48" s="106"/>
      <c r="V48" s="95"/>
    </row>
    <row r="49" spans="1:23">
      <c r="B49" s="87"/>
      <c r="C49" s="87"/>
      <c r="D49" s="87"/>
      <c r="E49" s="87"/>
      <c r="F49" s="88"/>
      <c r="G49" s="88"/>
      <c r="H49" s="87"/>
      <c r="I49" s="88"/>
      <c r="J49" s="88"/>
      <c r="K49" s="88"/>
      <c r="L49" s="88"/>
      <c r="M49" s="88"/>
      <c r="N49" s="88"/>
      <c r="O49" s="88"/>
      <c r="P49" s="111"/>
      <c r="Q49" s="111"/>
      <c r="R49" s="111"/>
      <c r="S49" s="105"/>
      <c r="T49" s="105"/>
      <c r="U49" s="111"/>
      <c r="W49" s="78"/>
    </row>
    <row r="50" spans="1:23">
      <c r="G50" s="78"/>
      <c r="H50" s="26"/>
      <c r="I50" s="95"/>
      <c r="J50" s="78"/>
      <c r="K50" s="78"/>
      <c r="L50" s="78"/>
      <c r="M50" s="78"/>
      <c r="N50" s="78"/>
      <c r="O50" s="78"/>
      <c r="U50" s="78"/>
      <c r="V50" s="78"/>
      <c r="W50" s="95"/>
    </row>
    <row r="51" spans="1:23">
      <c r="C51" s="107"/>
      <c r="D51" s="26"/>
      <c r="E51" s="95"/>
      <c r="G51" s="78"/>
      <c r="H51" s="78"/>
      <c r="I51" s="95"/>
      <c r="J51" s="26"/>
      <c r="K51" s="26"/>
      <c r="L51" s="26"/>
      <c r="M51" s="26"/>
      <c r="N51" s="26"/>
      <c r="O51" s="26"/>
      <c r="P51" s="26"/>
      <c r="R51" s="26"/>
      <c r="V51" s="78"/>
      <c r="W51" s="78"/>
    </row>
    <row r="52" spans="1:23">
      <c r="C52" s="107"/>
      <c r="D52" s="26"/>
      <c r="H52" s="78"/>
      <c r="J52" s="95"/>
      <c r="K52" s="95"/>
      <c r="L52" s="95"/>
      <c r="M52" s="95"/>
      <c r="N52" s="95"/>
      <c r="O52" s="95"/>
      <c r="R52" s="78"/>
      <c r="W52" s="78"/>
    </row>
    <row r="53" spans="1:23">
      <c r="D53" s="78"/>
      <c r="H53" s="78"/>
      <c r="R53" s="78"/>
      <c r="U53" s="78"/>
    </row>
    <row r="54" spans="1:23">
      <c r="H54" s="95"/>
      <c r="V54" s="78"/>
    </row>
    <row r="55" spans="1:23" ht="21">
      <c r="A55" s="108" t="s">
        <v>59</v>
      </c>
    </row>
  </sheetData>
  <mergeCells count="28"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J7:J8"/>
    <mergeCell ref="K7:K8"/>
    <mergeCell ref="L7:L8"/>
    <mergeCell ref="M7:M8"/>
    <mergeCell ref="N7:N8"/>
    <mergeCell ref="G7:I7"/>
    <mergeCell ref="B47:C47"/>
    <mergeCell ref="A7:A8"/>
    <mergeCell ref="B7:B8"/>
    <mergeCell ref="C7:C8"/>
    <mergeCell ref="D7:D8"/>
    <mergeCell ref="E7:E8"/>
    <mergeCell ref="F7:F8"/>
    <mergeCell ref="A1:X1"/>
    <mergeCell ref="A2:X2"/>
    <mergeCell ref="A3:X3"/>
    <mergeCell ref="A4:W4"/>
    <mergeCell ref="D5:W5"/>
  </mergeCells>
  <pageMargins left="0.109722222222222" right="0.109722222222222" top="0.35763888888888901" bottom="0.35763888888888901" header="0.29861111111111099" footer="0.29861111111111099"/>
  <pageSetup paperSize="9" scale="3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4"/>
  <sheetViews>
    <sheetView topLeftCell="V402" workbookViewId="0">
      <selection activeCell="AF413" sqref="AF413"/>
    </sheetView>
  </sheetViews>
  <sheetFormatPr defaultColWidth="9.109375" defaultRowHeight="13.2"/>
  <cols>
    <col min="1" max="1" width="9.33203125" style="14" customWidth="1"/>
    <col min="2" max="2" width="13.88671875" style="58" customWidth="1"/>
    <col min="3" max="3" width="9" style="14" customWidth="1"/>
    <col min="4" max="4" width="20.6640625" style="14" customWidth="1"/>
    <col min="5" max="11" width="19.88671875" style="14" customWidth="1"/>
    <col min="12" max="12" width="18.44140625" style="14" customWidth="1"/>
    <col min="13" max="13" width="19.6640625" style="14" customWidth="1"/>
    <col min="14" max="14" width="0.6640625" style="14" customWidth="1"/>
    <col min="15" max="15" width="4.6640625" style="14" customWidth="1"/>
    <col min="16" max="16" width="9.44140625" style="14" customWidth="1"/>
    <col min="17" max="17" width="17.88671875" style="58" customWidth="1"/>
    <col min="18" max="18" width="22.6640625" style="14" customWidth="1"/>
    <col min="19" max="19" width="21.44140625" style="14" customWidth="1"/>
    <col min="20" max="22" width="21.88671875" style="14" customWidth="1"/>
    <col min="23" max="25" width="18.5546875" style="14" customWidth="1"/>
    <col min="26" max="26" width="22.109375" style="14" customWidth="1"/>
    <col min="27" max="27" width="20.6640625" style="14" customWidth="1"/>
    <col min="28" max="28" width="14.5546875" style="14" customWidth="1"/>
    <col min="29" max="16384" width="9.109375" style="14"/>
  </cols>
  <sheetData>
    <row r="1" spans="1:27" ht="24.6">
      <c r="A1" s="158" t="s">
        <v>129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</row>
    <row r="2" spans="1:27" ht="24.6">
      <c r="A2" s="158" t="s">
        <v>65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</row>
    <row r="3" spans="1:27" ht="45" customHeight="1">
      <c r="B3" s="171" t="s">
        <v>130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7">
      <c r="N4" s="14">
        <v>0</v>
      </c>
    </row>
    <row r="5" spans="1:27" ht="76.2" customHeight="1">
      <c r="A5" s="59" t="s">
        <v>21</v>
      </c>
      <c r="B5" s="54" t="s">
        <v>131</v>
      </c>
      <c r="C5" s="54" t="s">
        <v>21</v>
      </c>
      <c r="D5" s="54" t="s">
        <v>132</v>
      </c>
      <c r="E5" s="54" t="s">
        <v>51</v>
      </c>
      <c r="F5" s="4" t="s">
        <v>77</v>
      </c>
      <c r="G5" s="4" t="s">
        <v>78</v>
      </c>
      <c r="H5" s="54" t="s">
        <v>26</v>
      </c>
      <c r="I5" s="54" t="s">
        <v>81</v>
      </c>
      <c r="J5" s="54" t="s">
        <v>82</v>
      </c>
      <c r="K5" s="54" t="s">
        <v>83</v>
      </c>
      <c r="L5" s="54" t="s">
        <v>53</v>
      </c>
      <c r="M5" s="62" t="s">
        <v>133</v>
      </c>
      <c r="N5" s="68"/>
      <c r="O5" s="60"/>
      <c r="P5" s="54" t="s">
        <v>21</v>
      </c>
      <c r="Q5" s="72" t="s">
        <v>134</v>
      </c>
      <c r="R5" s="54" t="s">
        <v>132</v>
      </c>
      <c r="S5" s="54" t="s">
        <v>51</v>
      </c>
      <c r="T5" s="4" t="s">
        <v>77</v>
      </c>
      <c r="U5" s="4" t="s">
        <v>78</v>
      </c>
      <c r="V5" s="54" t="s">
        <v>26</v>
      </c>
      <c r="W5" s="54" t="s">
        <v>81</v>
      </c>
      <c r="X5" s="54" t="s">
        <v>82</v>
      </c>
      <c r="Y5" s="54" t="s">
        <v>83</v>
      </c>
      <c r="Z5" s="54" t="s">
        <v>53</v>
      </c>
      <c r="AA5" s="54" t="s">
        <v>133</v>
      </c>
    </row>
    <row r="6" spans="1:27" ht="15.6">
      <c r="A6" s="60"/>
      <c r="B6" s="61"/>
      <c r="C6" s="60"/>
      <c r="D6" s="62"/>
      <c r="E6" s="147" t="s">
        <v>29</v>
      </c>
      <c r="F6" s="147" t="s">
        <v>29</v>
      </c>
      <c r="G6" s="147" t="s">
        <v>29</v>
      </c>
      <c r="H6" s="147" t="s">
        <v>29</v>
      </c>
      <c r="I6" s="147" t="s">
        <v>29</v>
      </c>
      <c r="J6" s="147" t="s">
        <v>29</v>
      </c>
      <c r="K6" s="147" t="s">
        <v>29</v>
      </c>
      <c r="L6" s="147" t="s">
        <v>29</v>
      </c>
      <c r="M6" s="147" t="s">
        <v>29</v>
      </c>
      <c r="N6" s="68"/>
      <c r="O6" s="60"/>
      <c r="P6" s="62"/>
      <c r="Q6" s="63"/>
      <c r="R6" s="62"/>
      <c r="S6" s="147" t="s">
        <v>29</v>
      </c>
      <c r="T6" s="147" t="s">
        <v>29</v>
      </c>
      <c r="U6" s="147" t="s">
        <v>29</v>
      </c>
      <c r="V6" s="147" t="s">
        <v>29</v>
      </c>
      <c r="W6" s="147" t="s">
        <v>29</v>
      </c>
      <c r="X6" s="147" t="s">
        <v>29</v>
      </c>
      <c r="Y6" s="147" t="s">
        <v>29</v>
      </c>
      <c r="Z6" s="147" t="s">
        <v>29</v>
      </c>
      <c r="AA6" s="147" t="s">
        <v>29</v>
      </c>
    </row>
    <row r="7" spans="1:27" ht="24.9" customHeight="1">
      <c r="A7" s="179">
        <v>1</v>
      </c>
      <c r="B7" s="180" t="s">
        <v>92</v>
      </c>
      <c r="C7" s="60">
        <v>1</v>
      </c>
      <c r="D7" s="64" t="s">
        <v>135</v>
      </c>
      <c r="E7" s="64">
        <v>147861667.7832</v>
      </c>
      <c r="F7" s="64">
        <v>37855456.820100002</v>
      </c>
      <c r="G7" s="64">
        <v>5221154.7527999999</v>
      </c>
      <c r="H7" s="64">
        <v>12625314.535599999</v>
      </c>
      <c r="I7" s="64">
        <v>5728148.3806999996</v>
      </c>
      <c r="J7" s="64">
        <f t="shared" ref="J7:J23" si="0">I7/2</f>
        <v>2864074.1903499998</v>
      </c>
      <c r="K7" s="64">
        <f t="shared" ref="K7:K23" si="1">I7-J7</f>
        <v>2864074.1903499998</v>
      </c>
      <c r="L7" s="64">
        <v>191189172.30320001</v>
      </c>
      <c r="M7" s="69">
        <f t="shared" ref="M7:M23" si="2">E7+F7+G7+H7+K7+L7</f>
        <v>397616840.38524997</v>
      </c>
      <c r="N7" s="68"/>
      <c r="O7" s="179">
        <v>19</v>
      </c>
      <c r="P7" s="70">
        <v>26</v>
      </c>
      <c r="Q7" s="183" t="s">
        <v>110</v>
      </c>
      <c r="R7" s="64" t="s">
        <v>136</v>
      </c>
      <c r="S7" s="64">
        <v>156531161.2746</v>
      </c>
      <c r="T7" s="64">
        <v>40075015.421300001</v>
      </c>
      <c r="U7" s="64">
        <v>5527283.9060000004</v>
      </c>
      <c r="V7" s="64">
        <v>11793749.892200001</v>
      </c>
      <c r="W7" s="64">
        <v>6064003.818</v>
      </c>
      <c r="X7" s="64">
        <v>0</v>
      </c>
      <c r="Y7" s="64">
        <f t="shared" ref="Y7:Y25" si="3">W7-X7</f>
        <v>6064003.818</v>
      </c>
      <c r="Z7" s="64">
        <v>201951423.87779999</v>
      </c>
      <c r="AA7" s="69">
        <f t="shared" ref="AA7:AA25" si="4">S7+T7+U7+V7+Y7+Z7</f>
        <v>421942638.18989998</v>
      </c>
    </row>
    <row r="8" spans="1:27" ht="24.9" customHeight="1">
      <c r="A8" s="179"/>
      <c r="B8" s="181"/>
      <c r="C8" s="60">
        <v>2</v>
      </c>
      <c r="D8" s="64" t="s">
        <v>137</v>
      </c>
      <c r="E8" s="64">
        <v>246687930.63499999</v>
      </c>
      <c r="F8" s="64">
        <v>63156898.242799997</v>
      </c>
      <c r="G8" s="64">
        <v>8710816.5408999994</v>
      </c>
      <c r="H8" s="64">
        <v>20971991.5856</v>
      </c>
      <c r="I8" s="64">
        <v>9556669.3626000006</v>
      </c>
      <c r="J8" s="64">
        <f t="shared" si="0"/>
        <v>4778334.6813000003</v>
      </c>
      <c r="K8" s="64">
        <f t="shared" si="1"/>
        <v>4778334.6813000003</v>
      </c>
      <c r="L8" s="64">
        <v>335817619.77359998</v>
      </c>
      <c r="M8" s="69">
        <f t="shared" si="2"/>
        <v>680123591.45920002</v>
      </c>
      <c r="N8" s="68"/>
      <c r="O8" s="179"/>
      <c r="P8" s="70">
        <v>27</v>
      </c>
      <c r="Q8" s="184"/>
      <c r="R8" s="64" t="s">
        <v>138</v>
      </c>
      <c r="S8" s="64">
        <v>153296240.97209999</v>
      </c>
      <c r="T8" s="64">
        <v>39246813.036899999</v>
      </c>
      <c r="U8" s="64">
        <v>5413055.3857000005</v>
      </c>
      <c r="V8" s="64">
        <v>12679775.025800001</v>
      </c>
      <c r="W8" s="64">
        <v>5938683.2818999998</v>
      </c>
      <c r="X8" s="64">
        <v>0</v>
      </c>
      <c r="Y8" s="64">
        <f t="shared" si="3"/>
        <v>5938683.2818999998</v>
      </c>
      <c r="Z8" s="64">
        <v>217304173.08880001</v>
      </c>
      <c r="AA8" s="69">
        <f t="shared" si="4"/>
        <v>433878740.79119998</v>
      </c>
    </row>
    <row r="9" spans="1:27" ht="24.9" customHeight="1">
      <c r="A9" s="179"/>
      <c r="B9" s="181"/>
      <c r="C9" s="60">
        <v>3</v>
      </c>
      <c r="D9" s="64" t="s">
        <v>139</v>
      </c>
      <c r="E9" s="64">
        <v>173572119.50819999</v>
      </c>
      <c r="F9" s="64">
        <v>44437831.479400001</v>
      </c>
      <c r="G9" s="64">
        <v>6129018.4961999999</v>
      </c>
      <c r="H9" s="64">
        <v>14280012.577099999</v>
      </c>
      <c r="I9" s="64">
        <v>6724169.0844999999</v>
      </c>
      <c r="J9" s="64">
        <f t="shared" si="0"/>
        <v>3362084.5422499999</v>
      </c>
      <c r="K9" s="64">
        <f t="shared" si="1"/>
        <v>3362084.5422499999</v>
      </c>
      <c r="L9" s="64">
        <v>219861230.33899999</v>
      </c>
      <c r="M9" s="69">
        <f t="shared" si="2"/>
        <v>461642296.94215</v>
      </c>
      <c r="N9" s="68"/>
      <c r="O9" s="179"/>
      <c r="P9" s="70">
        <v>28</v>
      </c>
      <c r="Q9" s="184"/>
      <c r="R9" s="64" t="s">
        <v>140</v>
      </c>
      <c r="S9" s="64">
        <v>153435008.1767</v>
      </c>
      <c r="T9" s="64">
        <v>39282340.134599999</v>
      </c>
      <c r="U9" s="64">
        <v>5417955.4051000001</v>
      </c>
      <c r="V9" s="64">
        <v>12469290.300899999</v>
      </c>
      <c r="W9" s="64">
        <v>5944059.1114999996</v>
      </c>
      <c r="X9" s="64">
        <v>0</v>
      </c>
      <c r="Y9" s="64">
        <f t="shared" si="3"/>
        <v>5944059.1114999996</v>
      </c>
      <c r="Z9" s="64">
        <v>213656963.69100001</v>
      </c>
      <c r="AA9" s="69">
        <f t="shared" si="4"/>
        <v>430205616.81980002</v>
      </c>
    </row>
    <row r="10" spans="1:27" ht="24.9" customHeight="1">
      <c r="A10" s="179"/>
      <c r="B10" s="181"/>
      <c r="C10" s="60">
        <v>4</v>
      </c>
      <c r="D10" s="64" t="s">
        <v>141</v>
      </c>
      <c r="E10" s="64">
        <v>176851190.90090001</v>
      </c>
      <c r="F10" s="64">
        <v>45277337.399899997</v>
      </c>
      <c r="G10" s="64">
        <v>6244806.0389999999</v>
      </c>
      <c r="H10" s="64">
        <v>14857935.3521</v>
      </c>
      <c r="I10" s="64">
        <v>6851200.0301999999</v>
      </c>
      <c r="J10" s="64">
        <f t="shared" si="0"/>
        <v>3425600.0151</v>
      </c>
      <c r="K10" s="64">
        <f t="shared" si="1"/>
        <v>3425600.0151</v>
      </c>
      <c r="L10" s="64">
        <v>229875284.21950001</v>
      </c>
      <c r="M10" s="69">
        <f t="shared" si="2"/>
        <v>476532153.92650002</v>
      </c>
      <c r="N10" s="68"/>
      <c r="O10" s="179"/>
      <c r="P10" s="70">
        <v>29</v>
      </c>
      <c r="Q10" s="184"/>
      <c r="R10" s="64" t="s">
        <v>142</v>
      </c>
      <c r="S10" s="64">
        <v>181845947.43360001</v>
      </c>
      <c r="T10" s="64">
        <v>46556092.016199999</v>
      </c>
      <c r="U10" s="64">
        <v>6421176.2719999999</v>
      </c>
      <c r="V10" s="64">
        <v>14732330.8828</v>
      </c>
      <c r="W10" s="64">
        <v>7044696.4716999996</v>
      </c>
      <c r="X10" s="64">
        <v>0</v>
      </c>
      <c r="Y10" s="64">
        <f t="shared" si="3"/>
        <v>7044696.4716999996</v>
      </c>
      <c r="Z10" s="64">
        <v>252870179.19670001</v>
      </c>
      <c r="AA10" s="69">
        <f t="shared" si="4"/>
        <v>509470422.273</v>
      </c>
    </row>
    <row r="11" spans="1:27" ht="24.9" customHeight="1">
      <c r="A11" s="179"/>
      <c r="B11" s="181"/>
      <c r="C11" s="60">
        <v>5</v>
      </c>
      <c r="D11" s="64" t="s">
        <v>143</v>
      </c>
      <c r="E11" s="64">
        <v>160969220.21560001</v>
      </c>
      <c r="F11" s="64">
        <v>41211244.649099998</v>
      </c>
      <c r="G11" s="64">
        <v>5683996.5475000003</v>
      </c>
      <c r="H11" s="64">
        <v>13430132.351199999</v>
      </c>
      <c r="I11" s="64">
        <v>6235933.8424000004</v>
      </c>
      <c r="J11" s="64">
        <f t="shared" si="0"/>
        <v>3117966.9212000002</v>
      </c>
      <c r="K11" s="64">
        <f t="shared" si="1"/>
        <v>3117966.9212000002</v>
      </c>
      <c r="L11" s="64">
        <v>205134788.08149999</v>
      </c>
      <c r="M11" s="69">
        <f t="shared" si="2"/>
        <v>429547348.76609999</v>
      </c>
      <c r="N11" s="68"/>
      <c r="O11" s="179"/>
      <c r="P11" s="70">
        <v>30</v>
      </c>
      <c r="Q11" s="184"/>
      <c r="R11" s="64" t="s">
        <v>144</v>
      </c>
      <c r="S11" s="64">
        <v>183268524.22499999</v>
      </c>
      <c r="T11" s="64">
        <v>46920299.285800003</v>
      </c>
      <c r="U11" s="64">
        <v>6471408.9908999996</v>
      </c>
      <c r="V11" s="64">
        <v>14505303.9265</v>
      </c>
      <c r="W11" s="64">
        <v>7099806.9749999996</v>
      </c>
      <c r="X11" s="64">
        <v>0</v>
      </c>
      <c r="Y11" s="64">
        <f t="shared" si="3"/>
        <v>7099806.9749999996</v>
      </c>
      <c r="Z11" s="64">
        <v>248936331.507</v>
      </c>
      <c r="AA11" s="69">
        <f t="shared" si="4"/>
        <v>507201674.9102</v>
      </c>
    </row>
    <row r="12" spans="1:27" ht="24.9" customHeight="1">
      <c r="A12" s="179"/>
      <c r="B12" s="181"/>
      <c r="C12" s="60">
        <v>6</v>
      </c>
      <c r="D12" s="64" t="s">
        <v>145</v>
      </c>
      <c r="E12" s="64">
        <v>166239597.21250001</v>
      </c>
      <c r="F12" s="64">
        <v>42560563.4538</v>
      </c>
      <c r="G12" s="64">
        <v>5870099.2359999996</v>
      </c>
      <c r="H12" s="64">
        <v>13845429.424900001</v>
      </c>
      <c r="I12" s="64">
        <v>6440107.7971000001</v>
      </c>
      <c r="J12" s="64">
        <f t="shared" si="0"/>
        <v>3220053.89855</v>
      </c>
      <c r="K12" s="64">
        <f t="shared" si="1"/>
        <v>3220053.89855</v>
      </c>
      <c r="L12" s="64">
        <v>212330917.82960001</v>
      </c>
      <c r="M12" s="69">
        <f t="shared" si="2"/>
        <v>444066661.05535001</v>
      </c>
      <c r="N12" s="68"/>
      <c r="O12" s="179"/>
      <c r="P12" s="70">
        <v>31</v>
      </c>
      <c r="Q12" s="184"/>
      <c r="R12" s="64" t="s">
        <v>116</v>
      </c>
      <c r="S12" s="64">
        <v>316866421.52100003</v>
      </c>
      <c r="T12" s="64">
        <v>81123954.013699993</v>
      </c>
      <c r="U12" s="64">
        <v>11188894.644099999</v>
      </c>
      <c r="V12" s="64">
        <v>24606750.284299999</v>
      </c>
      <c r="W12" s="64">
        <v>12275378.1053</v>
      </c>
      <c r="X12" s="64">
        <v>0</v>
      </c>
      <c r="Y12" s="64">
        <f t="shared" si="3"/>
        <v>12275378.1053</v>
      </c>
      <c r="Z12" s="64">
        <v>423970838.67360002</v>
      </c>
      <c r="AA12" s="69">
        <f t="shared" si="4"/>
        <v>870032237.24199998</v>
      </c>
    </row>
    <row r="13" spans="1:27" ht="24.9" customHeight="1">
      <c r="A13" s="179"/>
      <c r="B13" s="181"/>
      <c r="C13" s="60">
        <v>7</v>
      </c>
      <c r="D13" s="64" t="s">
        <v>146</v>
      </c>
      <c r="E13" s="64">
        <v>161296935.815</v>
      </c>
      <c r="F13" s="64">
        <v>41295146.203199998</v>
      </c>
      <c r="G13" s="64">
        <v>5695568.5383000001</v>
      </c>
      <c r="H13" s="64">
        <v>13344888.4121</v>
      </c>
      <c r="I13" s="64">
        <v>6248629.5165999997</v>
      </c>
      <c r="J13" s="64">
        <f t="shared" si="0"/>
        <v>3124314.7582999999</v>
      </c>
      <c r="K13" s="64">
        <f t="shared" si="1"/>
        <v>3124314.7582999999</v>
      </c>
      <c r="L13" s="64">
        <v>203657709.41960001</v>
      </c>
      <c r="M13" s="69">
        <f t="shared" si="2"/>
        <v>428414563.14649999</v>
      </c>
      <c r="N13" s="68"/>
      <c r="O13" s="179"/>
      <c r="P13" s="70">
        <v>32</v>
      </c>
      <c r="Q13" s="184"/>
      <c r="R13" s="64" t="s">
        <v>147</v>
      </c>
      <c r="S13" s="64">
        <v>158711394.06729999</v>
      </c>
      <c r="T13" s="64">
        <v>40633197.332599998</v>
      </c>
      <c r="U13" s="64">
        <v>5604270.2742999997</v>
      </c>
      <c r="V13" s="64">
        <v>12701884.1007</v>
      </c>
      <c r="W13" s="64">
        <v>6148465.8502000002</v>
      </c>
      <c r="X13" s="64">
        <v>0</v>
      </c>
      <c r="Y13" s="64">
        <f t="shared" si="3"/>
        <v>6148465.8502000002</v>
      </c>
      <c r="Z13" s="64">
        <v>217687271.7947</v>
      </c>
      <c r="AA13" s="69">
        <f t="shared" si="4"/>
        <v>441486483.41979998</v>
      </c>
    </row>
    <row r="14" spans="1:27" ht="24.9" customHeight="1">
      <c r="A14" s="179"/>
      <c r="B14" s="181"/>
      <c r="C14" s="60">
        <v>8</v>
      </c>
      <c r="D14" s="64" t="s">
        <v>148</v>
      </c>
      <c r="E14" s="64">
        <v>157274570.23539999</v>
      </c>
      <c r="F14" s="64">
        <v>40265342.544200003</v>
      </c>
      <c r="G14" s="64">
        <v>5553534.4770999998</v>
      </c>
      <c r="H14" s="64">
        <v>12808782.920700001</v>
      </c>
      <c r="I14" s="64">
        <v>6092803.4177000001</v>
      </c>
      <c r="J14" s="64">
        <f t="shared" si="0"/>
        <v>3046401.7088500001</v>
      </c>
      <c r="K14" s="64">
        <f t="shared" si="1"/>
        <v>3046401.7088500001</v>
      </c>
      <c r="L14" s="64">
        <v>194368251.54010001</v>
      </c>
      <c r="M14" s="69">
        <f t="shared" si="2"/>
        <v>413316883.42635</v>
      </c>
      <c r="N14" s="68"/>
      <c r="O14" s="179"/>
      <c r="P14" s="70">
        <v>33</v>
      </c>
      <c r="Q14" s="184"/>
      <c r="R14" s="64" t="s">
        <v>149</v>
      </c>
      <c r="S14" s="64">
        <v>157072071.7299</v>
      </c>
      <c r="T14" s="64">
        <v>40213498.9965</v>
      </c>
      <c r="U14" s="64">
        <v>5546384.0367999999</v>
      </c>
      <c r="V14" s="64">
        <v>11629435.6698</v>
      </c>
      <c r="W14" s="64">
        <v>6084958.6429000003</v>
      </c>
      <c r="X14" s="64">
        <v>0</v>
      </c>
      <c r="Y14" s="64">
        <f t="shared" si="3"/>
        <v>6084958.6429000003</v>
      </c>
      <c r="Z14" s="64">
        <v>199104241.61039999</v>
      </c>
      <c r="AA14" s="69">
        <f t="shared" si="4"/>
        <v>419650590.68629998</v>
      </c>
    </row>
    <row r="15" spans="1:27" ht="24.9" customHeight="1">
      <c r="A15" s="179"/>
      <c r="B15" s="181"/>
      <c r="C15" s="60">
        <v>9</v>
      </c>
      <c r="D15" s="64" t="s">
        <v>150</v>
      </c>
      <c r="E15" s="64">
        <v>169676864.5352</v>
      </c>
      <c r="F15" s="64">
        <v>43440570.602799997</v>
      </c>
      <c r="G15" s="64">
        <v>5991472.8475000001</v>
      </c>
      <c r="H15" s="64">
        <v>14114379.1975</v>
      </c>
      <c r="I15" s="64">
        <v>6573267.2396</v>
      </c>
      <c r="J15" s="64">
        <f t="shared" si="0"/>
        <v>3286633.6198</v>
      </c>
      <c r="K15" s="64">
        <f t="shared" si="1"/>
        <v>3286633.6198</v>
      </c>
      <c r="L15" s="64">
        <v>216991190.15360001</v>
      </c>
      <c r="M15" s="69">
        <f t="shared" si="2"/>
        <v>453501110.95639998</v>
      </c>
      <c r="N15" s="68"/>
      <c r="O15" s="179"/>
      <c r="P15" s="70">
        <v>34</v>
      </c>
      <c r="Q15" s="184"/>
      <c r="R15" s="64" t="s">
        <v>151</v>
      </c>
      <c r="S15" s="64">
        <v>188019248.0169</v>
      </c>
      <c r="T15" s="64">
        <v>48136576.784000002</v>
      </c>
      <c r="U15" s="64">
        <v>6639162.165</v>
      </c>
      <c r="V15" s="64">
        <v>14873296.022600001</v>
      </c>
      <c r="W15" s="64">
        <v>7283849.6090000002</v>
      </c>
      <c r="X15" s="64">
        <v>0</v>
      </c>
      <c r="Y15" s="64">
        <f t="shared" si="3"/>
        <v>7283849.6090000002</v>
      </c>
      <c r="Z15" s="64">
        <v>255312776.31529999</v>
      </c>
      <c r="AA15" s="69">
        <f t="shared" si="4"/>
        <v>520264908.91280001</v>
      </c>
    </row>
    <row r="16" spans="1:27" ht="24.9" customHeight="1">
      <c r="A16" s="179"/>
      <c r="B16" s="181"/>
      <c r="C16" s="60">
        <v>10</v>
      </c>
      <c r="D16" s="64" t="s">
        <v>152</v>
      </c>
      <c r="E16" s="64">
        <v>172187684.8317</v>
      </c>
      <c r="F16" s="64">
        <v>44083389.331600003</v>
      </c>
      <c r="G16" s="64">
        <v>6080132.6166000003</v>
      </c>
      <c r="H16" s="64">
        <v>14576374.4366</v>
      </c>
      <c r="I16" s="64">
        <v>6670536.2033000002</v>
      </c>
      <c r="J16" s="64">
        <f t="shared" si="0"/>
        <v>3335268.1016500001</v>
      </c>
      <c r="K16" s="64">
        <f t="shared" si="1"/>
        <v>3335268.1016500001</v>
      </c>
      <c r="L16" s="64">
        <v>224996490.19929999</v>
      </c>
      <c r="M16" s="69">
        <f t="shared" si="2"/>
        <v>465259339.51744998</v>
      </c>
      <c r="N16" s="68"/>
      <c r="O16" s="179"/>
      <c r="P16" s="70">
        <v>35</v>
      </c>
      <c r="Q16" s="184"/>
      <c r="R16" s="64" t="s">
        <v>153</v>
      </c>
      <c r="S16" s="64">
        <v>155134002.0203</v>
      </c>
      <c r="T16" s="64">
        <v>39717315.534599997</v>
      </c>
      <c r="U16" s="64">
        <v>5477948.7078</v>
      </c>
      <c r="V16" s="64">
        <v>12574400.7476</v>
      </c>
      <c r="W16" s="64">
        <v>6009877.9878000002</v>
      </c>
      <c r="X16" s="64">
        <v>0</v>
      </c>
      <c r="Y16" s="64">
        <f t="shared" si="3"/>
        <v>6009877.9878000002</v>
      </c>
      <c r="Z16" s="64">
        <v>215478282.59810001</v>
      </c>
      <c r="AA16" s="69">
        <f t="shared" si="4"/>
        <v>434391827.59619999</v>
      </c>
    </row>
    <row r="17" spans="1:27" ht="24.9" customHeight="1">
      <c r="A17" s="179"/>
      <c r="B17" s="181"/>
      <c r="C17" s="60">
        <v>11</v>
      </c>
      <c r="D17" s="64" t="s">
        <v>154</v>
      </c>
      <c r="E17" s="64">
        <v>188301006.4122</v>
      </c>
      <c r="F17" s="64">
        <v>48208712.401799999</v>
      </c>
      <c r="G17" s="64">
        <v>6649111.3574000001</v>
      </c>
      <c r="H17" s="64">
        <v>16257112.6416</v>
      </c>
      <c r="I17" s="64">
        <v>7294764.9051999999</v>
      </c>
      <c r="J17" s="64">
        <f t="shared" si="0"/>
        <v>3647382.4526</v>
      </c>
      <c r="K17" s="64">
        <f t="shared" si="1"/>
        <v>3647382.4526</v>
      </c>
      <c r="L17" s="64">
        <v>254119763.53659999</v>
      </c>
      <c r="M17" s="69">
        <f t="shared" si="2"/>
        <v>517183088.80220002</v>
      </c>
      <c r="N17" s="68"/>
      <c r="O17" s="179"/>
      <c r="P17" s="70">
        <v>36</v>
      </c>
      <c r="Q17" s="184"/>
      <c r="R17" s="64" t="s">
        <v>155</v>
      </c>
      <c r="S17" s="64">
        <v>196350438.76910001</v>
      </c>
      <c r="T17" s="64">
        <v>50269523.3178</v>
      </c>
      <c r="U17" s="64">
        <v>6933345.4841</v>
      </c>
      <c r="V17" s="64">
        <v>15557120.738600001</v>
      </c>
      <c r="W17" s="64">
        <v>7606599.2270999998</v>
      </c>
      <c r="X17" s="64">
        <v>0</v>
      </c>
      <c r="Y17" s="64">
        <f t="shared" si="3"/>
        <v>7606599.2270999998</v>
      </c>
      <c r="Z17" s="64">
        <v>267161863.8536</v>
      </c>
      <c r="AA17" s="69">
        <f t="shared" si="4"/>
        <v>543878891.39030004</v>
      </c>
    </row>
    <row r="18" spans="1:27" ht="24.9" customHeight="1">
      <c r="A18" s="179"/>
      <c r="B18" s="181"/>
      <c r="C18" s="60">
        <v>12</v>
      </c>
      <c r="D18" s="64" t="s">
        <v>156</v>
      </c>
      <c r="E18" s="64">
        <v>181300395.1866</v>
      </c>
      <c r="F18" s="64">
        <v>46416420.052199997</v>
      </c>
      <c r="G18" s="64">
        <v>6401912.2346999999</v>
      </c>
      <c r="H18" s="64">
        <v>15584025.8652</v>
      </c>
      <c r="I18" s="64">
        <v>7023561.8241999997</v>
      </c>
      <c r="J18" s="64">
        <f t="shared" si="0"/>
        <v>3511780.9120999998</v>
      </c>
      <c r="K18" s="64">
        <f t="shared" si="1"/>
        <v>3511780.9120999998</v>
      </c>
      <c r="L18" s="64">
        <v>242456739.45089999</v>
      </c>
      <c r="M18" s="69">
        <f t="shared" si="2"/>
        <v>495671273.70169997</v>
      </c>
      <c r="N18" s="68"/>
      <c r="O18" s="179"/>
      <c r="P18" s="70">
        <v>37</v>
      </c>
      <c r="Q18" s="184"/>
      <c r="R18" s="64" t="s">
        <v>157</v>
      </c>
      <c r="S18" s="64">
        <v>172427162.595</v>
      </c>
      <c r="T18" s="64">
        <v>44144700.287</v>
      </c>
      <c r="U18" s="64">
        <v>6088588.8344000001</v>
      </c>
      <c r="V18" s="64">
        <v>14213743.7993</v>
      </c>
      <c r="W18" s="64">
        <v>6679813.5514000002</v>
      </c>
      <c r="X18" s="64">
        <v>0</v>
      </c>
      <c r="Y18" s="64">
        <f t="shared" si="3"/>
        <v>6679813.5514000002</v>
      </c>
      <c r="Z18" s="64">
        <v>243884274.46830001</v>
      </c>
      <c r="AA18" s="69">
        <f t="shared" si="4"/>
        <v>487438283.53539997</v>
      </c>
    </row>
    <row r="19" spans="1:27" ht="24.9" customHeight="1">
      <c r="A19" s="179"/>
      <c r="B19" s="181"/>
      <c r="C19" s="60">
        <v>13</v>
      </c>
      <c r="D19" s="64" t="s">
        <v>158</v>
      </c>
      <c r="E19" s="64">
        <v>138444980.8204</v>
      </c>
      <c r="F19" s="64">
        <v>35444602.187899999</v>
      </c>
      <c r="G19" s="64">
        <v>4888641.3932999996</v>
      </c>
      <c r="H19" s="64">
        <v>11969165.7379</v>
      </c>
      <c r="I19" s="64">
        <v>5363346.7319999998</v>
      </c>
      <c r="J19" s="64">
        <f t="shared" si="0"/>
        <v>2681673.3659999999</v>
      </c>
      <c r="K19" s="64">
        <f t="shared" si="1"/>
        <v>2681673.3659999999</v>
      </c>
      <c r="L19" s="64">
        <v>179819643.8847</v>
      </c>
      <c r="M19" s="69">
        <f t="shared" si="2"/>
        <v>373248707.39020002</v>
      </c>
      <c r="N19" s="68"/>
      <c r="O19" s="179"/>
      <c r="P19" s="70">
        <v>38</v>
      </c>
      <c r="Q19" s="184"/>
      <c r="R19" s="64" t="s">
        <v>159</v>
      </c>
      <c r="S19" s="64">
        <v>179299011.34830001</v>
      </c>
      <c r="T19" s="64">
        <v>45904026.944600001</v>
      </c>
      <c r="U19" s="64">
        <v>6331241.2154999999</v>
      </c>
      <c r="V19" s="64">
        <v>14705103.4779</v>
      </c>
      <c r="W19" s="64">
        <v>6946028.3852000004</v>
      </c>
      <c r="X19" s="64">
        <v>0</v>
      </c>
      <c r="Y19" s="64">
        <f t="shared" si="3"/>
        <v>6946028.3852000004</v>
      </c>
      <c r="Z19" s="64">
        <v>252398391.76890001</v>
      </c>
      <c r="AA19" s="69">
        <f t="shared" si="4"/>
        <v>505583803.14039999</v>
      </c>
    </row>
    <row r="20" spans="1:27" ht="24.9" customHeight="1">
      <c r="A20" s="179"/>
      <c r="B20" s="181"/>
      <c r="C20" s="60">
        <v>14</v>
      </c>
      <c r="D20" s="64" t="s">
        <v>160</v>
      </c>
      <c r="E20" s="64">
        <v>130811596.6243</v>
      </c>
      <c r="F20" s="64">
        <v>33490307.676199999</v>
      </c>
      <c r="G20" s="64">
        <v>4619098.3753000004</v>
      </c>
      <c r="H20" s="64">
        <v>11342486.9123</v>
      </c>
      <c r="I20" s="64">
        <v>5067630.0802999996</v>
      </c>
      <c r="J20" s="64">
        <f t="shared" si="0"/>
        <v>2533815.0401499998</v>
      </c>
      <c r="K20" s="64">
        <f t="shared" si="1"/>
        <v>2533815.0401499998</v>
      </c>
      <c r="L20" s="64">
        <v>168960761.3545</v>
      </c>
      <c r="M20" s="69">
        <f t="shared" si="2"/>
        <v>351758065.98275</v>
      </c>
      <c r="N20" s="68"/>
      <c r="O20" s="179"/>
      <c r="P20" s="70">
        <v>39</v>
      </c>
      <c r="Q20" s="184"/>
      <c r="R20" s="64" t="s">
        <v>161</v>
      </c>
      <c r="S20" s="64">
        <v>141153778.10120001</v>
      </c>
      <c r="T20" s="64">
        <v>36138106.8671</v>
      </c>
      <c r="U20" s="64">
        <v>4984291.943</v>
      </c>
      <c r="V20" s="64">
        <v>11443276.2039</v>
      </c>
      <c r="W20" s="64">
        <v>5468285.3073000005</v>
      </c>
      <c r="X20" s="64">
        <v>0</v>
      </c>
      <c r="Y20" s="64">
        <f t="shared" si="3"/>
        <v>5468285.3073000005</v>
      </c>
      <c r="Z20" s="64">
        <v>195878532.2207</v>
      </c>
      <c r="AA20" s="69">
        <f t="shared" si="4"/>
        <v>395066270.64319998</v>
      </c>
    </row>
    <row r="21" spans="1:27" ht="24.9" customHeight="1">
      <c r="A21" s="179"/>
      <c r="B21" s="181"/>
      <c r="C21" s="60">
        <v>15</v>
      </c>
      <c r="D21" s="64" t="s">
        <v>162</v>
      </c>
      <c r="E21" s="64">
        <v>136213188.6823</v>
      </c>
      <c r="F21" s="64">
        <v>34873220.083300002</v>
      </c>
      <c r="G21" s="64">
        <v>4809834.409</v>
      </c>
      <c r="H21" s="64">
        <v>12125802.465299999</v>
      </c>
      <c r="I21" s="64">
        <v>5276887.2953000003</v>
      </c>
      <c r="J21" s="64">
        <f t="shared" si="0"/>
        <v>2638443.6476500002</v>
      </c>
      <c r="K21" s="64">
        <f t="shared" si="1"/>
        <v>2638443.6476500002</v>
      </c>
      <c r="L21" s="64">
        <v>182533793.06920001</v>
      </c>
      <c r="M21" s="69">
        <f t="shared" si="2"/>
        <v>373194282.35675001</v>
      </c>
      <c r="N21" s="68"/>
      <c r="O21" s="179"/>
      <c r="P21" s="70">
        <v>40</v>
      </c>
      <c r="Q21" s="184"/>
      <c r="R21" s="64" t="s">
        <v>163</v>
      </c>
      <c r="S21" s="64">
        <v>155627053.1476</v>
      </c>
      <c r="T21" s="64">
        <v>39843546.1928</v>
      </c>
      <c r="U21" s="64">
        <v>5495358.8742000004</v>
      </c>
      <c r="V21" s="64">
        <v>13024840.169600001</v>
      </c>
      <c r="W21" s="64">
        <v>6028978.7463999996</v>
      </c>
      <c r="X21" s="64">
        <v>0</v>
      </c>
      <c r="Y21" s="64">
        <f t="shared" si="3"/>
        <v>6028978.7463999996</v>
      </c>
      <c r="Z21" s="64">
        <v>223283347.28200001</v>
      </c>
      <c r="AA21" s="69">
        <f t="shared" si="4"/>
        <v>443303124.41259998</v>
      </c>
    </row>
    <row r="22" spans="1:27" ht="24.9" customHeight="1">
      <c r="A22" s="179"/>
      <c r="B22" s="181"/>
      <c r="C22" s="60">
        <v>16</v>
      </c>
      <c r="D22" s="64" t="s">
        <v>164</v>
      </c>
      <c r="E22" s="64">
        <v>203049938.7696</v>
      </c>
      <c r="F22" s="64">
        <v>51984725.349399999</v>
      </c>
      <c r="G22" s="64">
        <v>7169912.0451999996</v>
      </c>
      <c r="H22" s="64">
        <v>15611147.737500001</v>
      </c>
      <c r="I22" s="64">
        <v>7866137.2850000001</v>
      </c>
      <c r="J22" s="64">
        <f t="shared" si="0"/>
        <v>3933068.6425000001</v>
      </c>
      <c r="K22" s="64">
        <f t="shared" si="1"/>
        <v>3933068.6425000001</v>
      </c>
      <c r="L22" s="64">
        <v>242926698.24520001</v>
      </c>
      <c r="M22" s="69">
        <f t="shared" si="2"/>
        <v>524675490.78939998</v>
      </c>
      <c r="N22" s="68"/>
      <c r="O22" s="179"/>
      <c r="P22" s="70">
        <v>41</v>
      </c>
      <c r="Q22" s="184"/>
      <c r="R22" s="64" t="s">
        <v>165</v>
      </c>
      <c r="S22" s="64">
        <v>191893683.491</v>
      </c>
      <c r="T22" s="64">
        <v>49128507.4648</v>
      </c>
      <c r="U22" s="64">
        <v>6775972.6547999997</v>
      </c>
      <c r="V22" s="64">
        <v>14978828.5996</v>
      </c>
      <c r="W22" s="64">
        <v>7433944.9082000004</v>
      </c>
      <c r="X22" s="64">
        <v>0</v>
      </c>
      <c r="Y22" s="64">
        <f t="shared" si="3"/>
        <v>7433944.9082000004</v>
      </c>
      <c r="Z22" s="64">
        <v>257141409.7561</v>
      </c>
      <c r="AA22" s="69">
        <f t="shared" si="4"/>
        <v>527352346.87449998</v>
      </c>
    </row>
    <row r="23" spans="1:27" ht="24.9" customHeight="1">
      <c r="A23" s="179"/>
      <c r="B23" s="182"/>
      <c r="C23" s="60">
        <v>17</v>
      </c>
      <c r="D23" s="64" t="s">
        <v>166</v>
      </c>
      <c r="E23" s="64">
        <v>175447058.46430001</v>
      </c>
      <c r="F23" s="64">
        <v>44917852.243100002</v>
      </c>
      <c r="G23" s="64">
        <v>6195224.6102999998</v>
      </c>
      <c r="H23" s="64">
        <v>13445355.4254</v>
      </c>
      <c r="I23" s="64">
        <v>6796804.0595000004</v>
      </c>
      <c r="J23" s="64">
        <f t="shared" si="0"/>
        <v>3398402.0297500002</v>
      </c>
      <c r="K23" s="64">
        <f t="shared" si="1"/>
        <v>3398402.0297500002</v>
      </c>
      <c r="L23" s="64">
        <v>205398568.4553</v>
      </c>
      <c r="M23" s="69">
        <f t="shared" si="2"/>
        <v>448802461.22815001</v>
      </c>
      <c r="N23" s="68"/>
      <c r="O23" s="179"/>
      <c r="P23" s="70">
        <v>42</v>
      </c>
      <c r="Q23" s="184"/>
      <c r="R23" s="64" t="s">
        <v>167</v>
      </c>
      <c r="S23" s="64">
        <v>224356661.77450001</v>
      </c>
      <c r="T23" s="64">
        <v>57439659.983800001</v>
      </c>
      <c r="U23" s="64">
        <v>7922275.3842000002</v>
      </c>
      <c r="V23" s="64">
        <v>18617459.940000001</v>
      </c>
      <c r="W23" s="64">
        <v>8691557.9142000005</v>
      </c>
      <c r="X23" s="64">
        <v>0</v>
      </c>
      <c r="Y23" s="64">
        <f t="shared" si="3"/>
        <v>8691557.9142000005</v>
      </c>
      <c r="Z23" s="64">
        <v>320190405.00489998</v>
      </c>
      <c r="AA23" s="69">
        <f t="shared" si="4"/>
        <v>637218020.00160003</v>
      </c>
    </row>
    <row r="24" spans="1:27" ht="24.9" customHeight="1">
      <c r="A24" s="60"/>
      <c r="B24" s="172" t="s">
        <v>168</v>
      </c>
      <c r="C24" s="173"/>
      <c r="D24" s="65"/>
      <c r="E24" s="65">
        <f t="shared" ref="E24:M24" si="5">SUM(E7:E23)</f>
        <v>2886185946.6324</v>
      </c>
      <c r="F24" s="65">
        <f t="shared" si="5"/>
        <v>738919620.72080004</v>
      </c>
      <c r="G24" s="65">
        <f t="shared" si="5"/>
        <v>101914334.51710001</v>
      </c>
      <c r="H24" s="65">
        <f t="shared" si="5"/>
        <v>241190337.57859999</v>
      </c>
      <c r="I24" s="65">
        <f t="shared" si="5"/>
        <v>111810597.0562</v>
      </c>
      <c r="J24" s="65">
        <f t="shared" si="5"/>
        <v>55905298.528099999</v>
      </c>
      <c r="K24" s="65">
        <f t="shared" si="5"/>
        <v>55905298.528099999</v>
      </c>
      <c r="L24" s="65">
        <f t="shared" si="5"/>
        <v>3710438621.8554001</v>
      </c>
      <c r="M24" s="65">
        <f t="shared" si="5"/>
        <v>7734554159.8324003</v>
      </c>
      <c r="N24" s="68"/>
      <c r="O24" s="179"/>
      <c r="P24" s="70">
        <v>43</v>
      </c>
      <c r="Q24" s="184"/>
      <c r="R24" s="64" t="s">
        <v>169</v>
      </c>
      <c r="S24" s="64">
        <v>146415599.82190001</v>
      </c>
      <c r="T24" s="64">
        <v>37485235.354999997</v>
      </c>
      <c r="U24" s="64">
        <v>5170092.5355000002</v>
      </c>
      <c r="V24" s="64">
        <v>12262551.9825</v>
      </c>
      <c r="W24" s="64">
        <v>5672127.8315000003</v>
      </c>
      <c r="X24" s="64">
        <v>0</v>
      </c>
      <c r="Y24" s="64">
        <f t="shared" si="3"/>
        <v>5672127.8315000003</v>
      </c>
      <c r="Z24" s="64">
        <v>210074670.78040001</v>
      </c>
      <c r="AA24" s="69">
        <f t="shared" si="4"/>
        <v>417080278.30680001</v>
      </c>
    </row>
    <row r="25" spans="1:27" ht="24.9" customHeight="1">
      <c r="A25" s="179">
        <v>2</v>
      </c>
      <c r="B25" s="180" t="s">
        <v>170</v>
      </c>
      <c r="C25" s="60">
        <v>1</v>
      </c>
      <c r="D25" s="64" t="s">
        <v>171</v>
      </c>
      <c r="E25" s="64">
        <v>179926683.38870001</v>
      </c>
      <c r="F25" s="64">
        <v>46064723.169399999</v>
      </c>
      <c r="G25" s="64">
        <v>6353404.9913999997</v>
      </c>
      <c r="H25" s="64">
        <v>13198332.179500001</v>
      </c>
      <c r="I25" s="64">
        <v>6970344.3465</v>
      </c>
      <c r="J25" s="64">
        <v>0</v>
      </c>
      <c r="K25" s="64">
        <f t="shared" ref="K25:K45" si="6">I25-J25</f>
        <v>6970344.3465</v>
      </c>
      <c r="L25" s="64">
        <v>226486953.57800001</v>
      </c>
      <c r="M25" s="69">
        <f t="shared" ref="M25:M45" si="7">E25+F25+G25+H25+K25+L25</f>
        <v>479000441.65350002</v>
      </c>
      <c r="N25" s="68"/>
      <c r="O25" s="179"/>
      <c r="P25" s="70">
        <v>44</v>
      </c>
      <c r="Q25" s="185"/>
      <c r="R25" s="64" t="s">
        <v>172</v>
      </c>
      <c r="S25" s="64">
        <v>172164363.8064</v>
      </c>
      <c r="T25" s="64">
        <v>44077418.696400002</v>
      </c>
      <c r="U25" s="64">
        <v>6079309.1260000002</v>
      </c>
      <c r="V25" s="64">
        <v>13750614.085000001</v>
      </c>
      <c r="W25" s="64">
        <v>6669632.7489</v>
      </c>
      <c r="X25" s="64">
        <v>0</v>
      </c>
      <c r="Y25" s="64">
        <f t="shared" si="3"/>
        <v>6669632.7489</v>
      </c>
      <c r="Z25" s="64">
        <v>235859316.61309999</v>
      </c>
      <c r="AA25" s="69">
        <f t="shared" si="4"/>
        <v>478600655.0758</v>
      </c>
    </row>
    <row r="26" spans="1:27" ht="24.9" customHeight="1">
      <c r="A26" s="179"/>
      <c r="B26" s="181"/>
      <c r="C26" s="60">
        <v>2</v>
      </c>
      <c r="D26" s="64" t="s">
        <v>173</v>
      </c>
      <c r="E26" s="64">
        <v>219806962.94159999</v>
      </c>
      <c r="F26" s="64">
        <v>56274848.776799999</v>
      </c>
      <c r="G26" s="64">
        <v>7761620.6179</v>
      </c>
      <c r="H26" s="64">
        <v>13911626.8676</v>
      </c>
      <c r="I26" s="64">
        <v>8515302.9700000007</v>
      </c>
      <c r="J26" s="64">
        <v>0</v>
      </c>
      <c r="K26" s="64">
        <f t="shared" si="6"/>
        <v>8515302.9700000007</v>
      </c>
      <c r="L26" s="64">
        <v>238846687.00470001</v>
      </c>
      <c r="M26" s="69">
        <f t="shared" si="7"/>
        <v>545117049.17859995</v>
      </c>
      <c r="N26" s="68"/>
      <c r="O26" s="71"/>
      <c r="P26" s="173" t="s">
        <v>174</v>
      </c>
      <c r="Q26" s="174"/>
      <c r="R26" s="65"/>
      <c r="S26" s="65">
        <f>3383867772.2924+4562966212.29</f>
        <v>7946833984.5824003</v>
      </c>
      <c r="T26" s="65">
        <f>866335827.6655+1168207913.59</f>
        <v>2034543741.2555001</v>
      </c>
      <c r="U26" s="65">
        <f>119488015.8394+161123251.78</f>
        <v>280611267.61940002</v>
      </c>
      <c r="V26" s="65">
        <f>271119755.8496+366500103.28</f>
        <v>637619859.12960005</v>
      </c>
      <c r="W26" s="65">
        <f>131090748.4735+176768921.33</f>
        <v>307859669.8035</v>
      </c>
      <c r="X26" s="65">
        <v>0</v>
      </c>
      <c r="Y26" s="65">
        <f>W26</f>
        <v>307859669.8035</v>
      </c>
      <c r="Z26" s="65">
        <f>4652144694.1014+6290423131.7</f>
        <v>10942567825.801399</v>
      </c>
      <c r="AA26" s="65">
        <f>9424046814.2218+12725989533.96</f>
        <v>22150036348.181801</v>
      </c>
    </row>
    <row r="27" spans="1:27" ht="24.9" customHeight="1">
      <c r="A27" s="179"/>
      <c r="B27" s="181"/>
      <c r="C27" s="60">
        <v>3</v>
      </c>
      <c r="D27" s="64" t="s">
        <v>175</v>
      </c>
      <c r="E27" s="64">
        <v>187165691.91499999</v>
      </c>
      <c r="F27" s="64">
        <v>47918049.855099998</v>
      </c>
      <c r="G27" s="64">
        <v>6609022.1797000002</v>
      </c>
      <c r="H27" s="64">
        <v>12771875.035700001</v>
      </c>
      <c r="I27" s="64">
        <v>7250782.9186000004</v>
      </c>
      <c r="J27" s="64">
        <v>0</v>
      </c>
      <c r="K27" s="64">
        <f t="shared" si="6"/>
        <v>7250782.9186000004</v>
      </c>
      <c r="L27" s="64">
        <v>219097445.84349999</v>
      </c>
      <c r="M27" s="69">
        <f t="shared" si="7"/>
        <v>480812867.74760002</v>
      </c>
      <c r="N27" s="68"/>
      <c r="O27" s="180">
        <v>20</v>
      </c>
      <c r="P27" s="70">
        <v>1</v>
      </c>
      <c r="Q27" s="180" t="s">
        <v>111</v>
      </c>
      <c r="R27" s="64" t="s">
        <v>176</v>
      </c>
      <c r="S27" s="64">
        <v>174944187.26249999</v>
      </c>
      <c r="T27" s="64">
        <v>44789107.4551</v>
      </c>
      <c r="U27" s="64">
        <v>6177467.6864999998</v>
      </c>
      <c r="V27" s="64">
        <v>12311282.4231</v>
      </c>
      <c r="W27" s="64">
        <v>6777322.8722000001</v>
      </c>
      <c r="X27" s="64">
        <v>0</v>
      </c>
      <c r="Y27" s="64">
        <f t="shared" ref="Y27:Y60" si="8">W27-X27</f>
        <v>6777322.8722000001</v>
      </c>
      <c r="Z27" s="64">
        <v>208812112.6532</v>
      </c>
      <c r="AA27" s="69">
        <f t="shared" ref="AA27:AA60" si="9">S27+T27+U27+V27+Y27+Z27</f>
        <v>453811480.35259998</v>
      </c>
    </row>
    <row r="28" spans="1:27" ht="24.9" customHeight="1">
      <c r="A28" s="179"/>
      <c r="B28" s="181"/>
      <c r="C28" s="60">
        <v>4</v>
      </c>
      <c r="D28" s="64" t="s">
        <v>177</v>
      </c>
      <c r="E28" s="64">
        <v>163866260.0634</v>
      </c>
      <c r="F28" s="64">
        <v>41952943.0792</v>
      </c>
      <c r="G28" s="64">
        <v>5786294.1449999996</v>
      </c>
      <c r="H28" s="64">
        <v>11872420.8816</v>
      </c>
      <c r="I28" s="64">
        <v>6348164.9186000004</v>
      </c>
      <c r="J28" s="64">
        <v>0</v>
      </c>
      <c r="K28" s="64">
        <f t="shared" si="6"/>
        <v>6348164.9186000004</v>
      </c>
      <c r="L28" s="64">
        <v>203512003.0271</v>
      </c>
      <c r="M28" s="69">
        <f t="shared" si="7"/>
        <v>433338086.11489999</v>
      </c>
      <c r="N28" s="68"/>
      <c r="O28" s="181"/>
      <c r="P28" s="70">
        <v>2</v>
      </c>
      <c r="Q28" s="181"/>
      <c r="R28" s="64" t="s">
        <v>178</v>
      </c>
      <c r="S28" s="64">
        <v>180269728.5688</v>
      </c>
      <c r="T28" s="64">
        <v>46152549.393799998</v>
      </c>
      <c r="U28" s="64">
        <v>6365518.2862</v>
      </c>
      <c r="V28" s="64">
        <v>13240074.6336</v>
      </c>
      <c r="W28" s="64">
        <v>6983633.8875000002</v>
      </c>
      <c r="X28" s="64">
        <v>0</v>
      </c>
      <c r="Y28" s="64">
        <f t="shared" si="8"/>
        <v>6983633.8875000002</v>
      </c>
      <c r="Z28" s="64">
        <v>224905915.56619999</v>
      </c>
      <c r="AA28" s="69">
        <f t="shared" si="9"/>
        <v>477917420.33609998</v>
      </c>
    </row>
    <row r="29" spans="1:27" ht="24.9" customHeight="1">
      <c r="A29" s="179"/>
      <c r="B29" s="181"/>
      <c r="C29" s="60">
        <v>5</v>
      </c>
      <c r="D29" s="64" t="s">
        <v>179</v>
      </c>
      <c r="E29" s="64">
        <v>162151536.43709999</v>
      </c>
      <c r="F29" s="64">
        <v>41513940.549500003</v>
      </c>
      <c r="G29" s="64">
        <v>5725745.4067000002</v>
      </c>
      <c r="H29" s="64">
        <v>12306001.474400001</v>
      </c>
      <c r="I29" s="64">
        <v>6281736.6717999997</v>
      </c>
      <c r="J29" s="64">
        <v>0</v>
      </c>
      <c r="K29" s="64">
        <f t="shared" si="6"/>
        <v>6281736.6717999997</v>
      </c>
      <c r="L29" s="64">
        <v>211024943.51890001</v>
      </c>
      <c r="M29" s="69">
        <f t="shared" si="7"/>
        <v>439003904.05839998</v>
      </c>
      <c r="N29" s="68"/>
      <c r="O29" s="181"/>
      <c r="P29" s="70">
        <v>3</v>
      </c>
      <c r="Q29" s="181"/>
      <c r="R29" s="64" t="s">
        <v>180</v>
      </c>
      <c r="S29" s="64">
        <v>196116434.1358</v>
      </c>
      <c r="T29" s="64">
        <v>50209613.5898</v>
      </c>
      <c r="U29" s="64">
        <v>6925082.5284000002</v>
      </c>
      <c r="V29" s="64">
        <v>13883902.502900001</v>
      </c>
      <c r="W29" s="64">
        <v>7597533.9077000003</v>
      </c>
      <c r="X29" s="64">
        <v>0</v>
      </c>
      <c r="Y29" s="64">
        <f t="shared" si="8"/>
        <v>7597533.9077000003</v>
      </c>
      <c r="Z29" s="64">
        <v>236061951.03049999</v>
      </c>
      <c r="AA29" s="69">
        <f t="shared" si="9"/>
        <v>510794517.69510001</v>
      </c>
    </row>
    <row r="30" spans="1:27" ht="24.9" customHeight="1">
      <c r="A30" s="179"/>
      <c r="B30" s="181"/>
      <c r="C30" s="60">
        <v>6</v>
      </c>
      <c r="D30" s="64" t="s">
        <v>181</v>
      </c>
      <c r="E30" s="64">
        <v>173363358.6293</v>
      </c>
      <c r="F30" s="64">
        <v>44384384.642499998</v>
      </c>
      <c r="G30" s="64">
        <v>6121646.9248000002</v>
      </c>
      <c r="H30" s="64">
        <v>13133271.345699999</v>
      </c>
      <c r="I30" s="64">
        <v>6716081.7059000004</v>
      </c>
      <c r="J30" s="64">
        <v>0</v>
      </c>
      <c r="K30" s="64">
        <f t="shared" si="6"/>
        <v>6716081.7059000004</v>
      </c>
      <c r="L30" s="64">
        <v>225359601.06169999</v>
      </c>
      <c r="M30" s="69">
        <f t="shared" si="7"/>
        <v>469078344.30989999</v>
      </c>
      <c r="N30" s="68"/>
      <c r="O30" s="181"/>
      <c r="P30" s="70">
        <v>4</v>
      </c>
      <c r="Q30" s="181"/>
      <c r="R30" s="64" t="s">
        <v>182</v>
      </c>
      <c r="S30" s="64">
        <v>183878661.3689</v>
      </c>
      <c r="T30" s="64">
        <v>47076506.236900002</v>
      </c>
      <c r="U30" s="64">
        <v>6492953.5905999998</v>
      </c>
      <c r="V30" s="64">
        <v>13579098.0373</v>
      </c>
      <c r="W30" s="64">
        <v>7123443.6359000001</v>
      </c>
      <c r="X30" s="64">
        <v>0</v>
      </c>
      <c r="Y30" s="64">
        <f t="shared" si="8"/>
        <v>7123443.6359000001</v>
      </c>
      <c r="Z30" s="64">
        <v>230780400.49489999</v>
      </c>
      <c r="AA30" s="69">
        <f t="shared" si="9"/>
        <v>488931063.36449999</v>
      </c>
    </row>
    <row r="31" spans="1:27" ht="24.9" customHeight="1">
      <c r="A31" s="179"/>
      <c r="B31" s="181"/>
      <c r="C31" s="60">
        <v>7</v>
      </c>
      <c r="D31" s="64" t="s">
        <v>183</v>
      </c>
      <c r="E31" s="64">
        <v>188834263.23969999</v>
      </c>
      <c r="F31" s="64">
        <v>48345236.499799997</v>
      </c>
      <c r="G31" s="64">
        <v>6667941.2303999998</v>
      </c>
      <c r="H31" s="64">
        <v>12904819.6996</v>
      </c>
      <c r="I31" s="64">
        <v>7315423.2291000001</v>
      </c>
      <c r="J31" s="64">
        <v>0</v>
      </c>
      <c r="K31" s="64">
        <f t="shared" si="6"/>
        <v>7315423.2291000001</v>
      </c>
      <c r="L31" s="64">
        <v>221401066.8206</v>
      </c>
      <c r="M31" s="69">
        <f t="shared" si="7"/>
        <v>485468750.71920002</v>
      </c>
      <c r="N31" s="68"/>
      <c r="O31" s="181"/>
      <c r="P31" s="70">
        <v>5</v>
      </c>
      <c r="Q31" s="181"/>
      <c r="R31" s="64" t="s">
        <v>184</v>
      </c>
      <c r="S31" s="64">
        <v>171966670.10229999</v>
      </c>
      <c r="T31" s="64">
        <v>44026805.271200001</v>
      </c>
      <c r="U31" s="64">
        <v>6072328.3483999996</v>
      </c>
      <c r="V31" s="64">
        <v>12390036.1087</v>
      </c>
      <c r="W31" s="64">
        <v>6661974.1117000002</v>
      </c>
      <c r="X31" s="64">
        <v>0</v>
      </c>
      <c r="Y31" s="64">
        <f t="shared" si="8"/>
        <v>6661974.1117000002</v>
      </c>
      <c r="Z31" s="64">
        <v>210176730.3585</v>
      </c>
      <c r="AA31" s="69">
        <f t="shared" si="9"/>
        <v>451294544.30080003</v>
      </c>
    </row>
    <row r="32" spans="1:27" ht="24.9" customHeight="1">
      <c r="A32" s="179"/>
      <c r="B32" s="181"/>
      <c r="C32" s="60">
        <v>8</v>
      </c>
      <c r="D32" s="64" t="s">
        <v>185</v>
      </c>
      <c r="E32" s="64">
        <v>197536391.77379999</v>
      </c>
      <c r="F32" s="64">
        <v>50573150.305200003</v>
      </c>
      <c r="G32" s="64">
        <v>6975222.7620000001</v>
      </c>
      <c r="H32" s="64">
        <v>12887591.5064</v>
      </c>
      <c r="I32" s="64">
        <v>7652542.9452999998</v>
      </c>
      <c r="J32" s="64">
        <v>0</v>
      </c>
      <c r="K32" s="64">
        <f t="shared" si="6"/>
        <v>7652542.9452999998</v>
      </c>
      <c r="L32" s="64">
        <v>221102542.41139999</v>
      </c>
      <c r="M32" s="69">
        <f t="shared" si="7"/>
        <v>496727441.70410001</v>
      </c>
      <c r="N32" s="68"/>
      <c r="O32" s="181"/>
      <c r="P32" s="70">
        <v>6</v>
      </c>
      <c r="Q32" s="181"/>
      <c r="R32" s="64" t="s">
        <v>186</v>
      </c>
      <c r="S32" s="64">
        <v>160854996.0165</v>
      </c>
      <c r="T32" s="64">
        <v>41182001.037199996</v>
      </c>
      <c r="U32" s="64">
        <v>5679963.1679999996</v>
      </c>
      <c r="V32" s="64">
        <v>12001069.413000001</v>
      </c>
      <c r="W32" s="64">
        <v>6231508.8065999998</v>
      </c>
      <c r="X32" s="64">
        <v>0</v>
      </c>
      <c r="Y32" s="64">
        <f t="shared" si="8"/>
        <v>6231508.8065999998</v>
      </c>
      <c r="Z32" s="64">
        <v>203436844.65380001</v>
      </c>
      <c r="AA32" s="69">
        <f t="shared" si="9"/>
        <v>429386383.09509999</v>
      </c>
    </row>
    <row r="33" spans="1:27" ht="24.9" customHeight="1">
      <c r="A33" s="179"/>
      <c r="B33" s="181"/>
      <c r="C33" s="60">
        <v>9</v>
      </c>
      <c r="D33" s="64" t="s">
        <v>187</v>
      </c>
      <c r="E33" s="64">
        <v>171748064.28189999</v>
      </c>
      <c r="F33" s="64">
        <v>43970837.938199997</v>
      </c>
      <c r="G33" s="64">
        <v>6064609.1414999999</v>
      </c>
      <c r="H33" s="64">
        <v>13673123.2435</v>
      </c>
      <c r="I33" s="64">
        <v>6653505.3408000004</v>
      </c>
      <c r="J33" s="64">
        <v>0</v>
      </c>
      <c r="K33" s="64">
        <f t="shared" si="6"/>
        <v>6653505.3408000004</v>
      </c>
      <c r="L33" s="64">
        <v>234713975.42840001</v>
      </c>
      <c r="M33" s="69">
        <f t="shared" si="7"/>
        <v>476824115.3743</v>
      </c>
      <c r="N33" s="68"/>
      <c r="O33" s="181"/>
      <c r="P33" s="70">
        <v>7</v>
      </c>
      <c r="Q33" s="181"/>
      <c r="R33" s="64" t="s">
        <v>188</v>
      </c>
      <c r="S33" s="64">
        <v>161381399.2058</v>
      </c>
      <c r="T33" s="64">
        <v>41316770.470700003</v>
      </c>
      <c r="U33" s="64">
        <v>5698551.0316000003</v>
      </c>
      <c r="V33" s="64">
        <v>11369931.835999999</v>
      </c>
      <c r="W33" s="64">
        <v>6251901.6211999999</v>
      </c>
      <c r="X33" s="64">
        <v>0</v>
      </c>
      <c r="Y33" s="64">
        <f t="shared" si="8"/>
        <v>6251901.6211999999</v>
      </c>
      <c r="Z33" s="64">
        <v>192500702.3608</v>
      </c>
      <c r="AA33" s="69">
        <f t="shared" si="9"/>
        <v>418519256.52609998</v>
      </c>
    </row>
    <row r="34" spans="1:27" ht="24.9" customHeight="1">
      <c r="A34" s="179"/>
      <c r="B34" s="181"/>
      <c r="C34" s="60">
        <v>10</v>
      </c>
      <c r="D34" s="64" t="s">
        <v>189</v>
      </c>
      <c r="E34" s="64">
        <v>153777805.12909999</v>
      </c>
      <c r="F34" s="64">
        <v>39370102.807800002</v>
      </c>
      <c r="G34" s="64">
        <v>5430059.9348999998</v>
      </c>
      <c r="H34" s="64">
        <v>11418841.865499999</v>
      </c>
      <c r="I34" s="64">
        <v>5957339.0361000001</v>
      </c>
      <c r="J34" s="64">
        <v>0</v>
      </c>
      <c r="K34" s="64">
        <f t="shared" si="6"/>
        <v>5957339.0361000001</v>
      </c>
      <c r="L34" s="64">
        <v>195652536.4984</v>
      </c>
      <c r="M34" s="69">
        <f t="shared" si="7"/>
        <v>411606685.27179998</v>
      </c>
      <c r="N34" s="68"/>
      <c r="O34" s="181"/>
      <c r="P34" s="70">
        <v>8</v>
      </c>
      <c r="Q34" s="181"/>
      <c r="R34" s="64" t="s">
        <v>190</v>
      </c>
      <c r="S34" s="64">
        <v>172791041.24219999</v>
      </c>
      <c r="T34" s="64">
        <v>44237860.283299997</v>
      </c>
      <c r="U34" s="64">
        <v>6101437.7813999997</v>
      </c>
      <c r="V34" s="64">
        <v>12215458.8432</v>
      </c>
      <c r="W34" s="64">
        <v>6693910.1792000001</v>
      </c>
      <c r="X34" s="64">
        <v>0</v>
      </c>
      <c r="Y34" s="64">
        <f t="shared" si="8"/>
        <v>6693910.1792000001</v>
      </c>
      <c r="Z34" s="64">
        <v>207151713.48890001</v>
      </c>
      <c r="AA34" s="69">
        <f t="shared" si="9"/>
        <v>449191421.81819999</v>
      </c>
    </row>
    <row r="35" spans="1:27" ht="24.9" customHeight="1">
      <c r="A35" s="179"/>
      <c r="B35" s="181"/>
      <c r="C35" s="60">
        <v>11</v>
      </c>
      <c r="D35" s="64" t="s">
        <v>191</v>
      </c>
      <c r="E35" s="64">
        <v>156272634.63299999</v>
      </c>
      <c r="F35" s="64">
        <v>40008827.583300002</v>
      </c>
      <c r="G35" s="64">
        <v>5518155.0517999995</v>
      </c>
      <c r="H35" s="64">
        <v>11999904.2347</v>
      </c>
      <c r="I35" s="64">
        <v>6053988.5181</v>
      </c>
      <c r="J35" s="64">
        <v>0</v>
      </c>
      <c r="K35" s="64">
        <f t="shared" si="6"/>
        <v>6053988.5181</v>
      </c>
      <c r="L35" s="64">
        <v>205720992.22369999</v>
      </c>
      <c r="M35" s="69">
        <f t="shared" si="7"/>
        <v>425574502.2446</v>
      </c>
      <c r="N35" s="68"/>
      <c r="O35" s="181"/>
      <c r="P35" s="70">
        <v>9</v>
      </c>
      <c r="Q35" s="181"/>
      <c r="R35" s="64" t="s">
        <v>192</v>
      </c>
      <c r="S35" s="64">
        <v>162069781.37560001</v>
      </c>
      <c r="T35" s="64">
        <v>41493009.667000003</v>
      </c>
      <c r="U35" s="64">
        <v>5722858.5475000003</v>
      </c>
      <c r="V35" s="64">
        <v>11686846.164799999</v>
      </c>
      <c r="W35" s="64">
        <v>6278569.4877000004</v>
      </c>
      <c r="X35" s="64">
        <v>0</v>
      </c>
      <c r="Y35" s="64">
        <f t="shared" si="8"/>
        <v>6278569.4877000004</v>
      </c>
      <c r="Z35" s="64">
        <v>197992088.5837</v>
      </c>
      <c r="AA35" s="69">
        <f t="shared" si="9"/>
        <v>425243153.82630002</v>
      </c>
    </row>
    <row r="36" spans="1:27" ht="24.9" customHeight="1">
      <c r="A36" s="179"/>
      <c r="B36" s="181"/>
      <c r="C36" s="60">
        <v>12</v>
      </c>
      <c r="D36" s="64" t="s">
        <v>193</v>
      </c>
      <c r="E36" s="64">
        <v>153000969.59549999</v>
      </c>
      <c r="F36" s="64">
        <v>39171217.833499998</v>
      </c>
      <c r="G36" s="64">
        <v>5402629.0352999996</v>
      </c>
      <c r="H36" s="64">
        <v>11376945.432499999</v>
      </c>
      <c r="I36" s="64">
        <v>5927244.4939999999</v>
      </c>
      <c r="J36" s="64">
        <v>0</v>
      </c>
      <c r="K36" s="64">
        <f t="shared" si="6"/>
        <v>5927244.4939999999</v>
      </c>
      <c r="L36" s="64">
        <v>194926569.0223</v>
      </c>
      <c r="M36" s="69">
        <f t="shared" si="7"/>
        <v>409805575.4131</v>
      </c>
      <c r="N36" s="68"/>
      <c r="O36" s="181"/>
      <c r="P36" s="70">
        <v>10</v>
      </c>
      <c r="Q36" s="181"/>
      <c r="R36" s="64" t="s">
        <v>194</v>
      </c>
      <c r="S36" s="64">
        <v>195406489.98159999</v>
      </c>
      <c r="T36" s="64">
        <v>50027854.107000001</v>
      </c>
      <c r="U36" s="64">
        <v>6900013.6355999997</v>
      </c>
      <c r="V36" s="64">
        <v>14167336.6217</v>
      </c>
      <c r="W36" s="64">
        <v>7570030.7318000002</v>
      </c>
      <c r="X36" s="64">
        <v>0</v>
      </c>
      <c r="Y36" s="64">
        <f t="shared" si="8"/>
        <v>7570030.7318000002</v>
      </c>
      <c r="Z36" s="64">
        <v>240973203.2942</v>
      </c>
      <c r="AA36" s="69">
        <f t="shared" si="9"/>
        <v>515044928.37190002</v>
      </c>
    </row>
    <row r="37" spans="1:27" ht="24.9" customHeight="1">
      <c r="A37" s="179"/>
      <c r="B37" s="181"/>
      <c r="C37" s="60">
        <v>13</v>
      </c>
      <c r="D37" s="64" t="s">
        <v>195</v>
      </c>
      <c r="E37" s="64">
        <v>177407913.5812</v>
      </c>
      <c r="F37" s="64">
        <v>45419869.211599998</v>
      </c>
      <c r="G37" s="64">
        <v>6264464.5164999999</v>
      </c>
      <c r="H37" s="64">
        <v>12482768.540899999</v>
      </c>
      <c r="I37" s="64">
        <v>6872767.4192000004</v>
      </c>
      <c r="J37" s="64">
        <v>0</v>
      </c>
      <c r="K37" s="64">
        <f t="shared" si="6"/>
        <v>6872767.4192000004</v>
      </c>
      <c r="L37" s="64">
        <v>214087904.5323</v>
      </c>
      <c r="M37" s="69">
        <f t="shared" si="7"/>
        <v>462535687.8017</v>
      </c>
      <c r="N37" s="68"/>
      <c r="O37" s="181"/>
      <c r="P37" s="70">
        <v>11</v>
      </c>
      <c r="Q37" s="181"/>
      <c r="R37" s="64" t="s">
        <v>196</v>
      </c>
      <c r="S37" s="64">
        <v>161272318.93990001</v>
      </c>
      <c r="T37" s="64">
        <v>41288843.805399999</v>
      </c>
      <c r="U37" s="64">
        <v>5694699.2899000002</v>
      </c>
      <c r="V37" s="64">
        <v>11536989.9055</v>
      </c>
      <c r="W37" s="64">
        <v>6247675.8611000003</v>
      </c>
      <c r="X37" s="64">
        <v>0</v>
      </c>
      <c r="Y37" s="64">
        <f t="shared" si="8"/>
        <v>6247675.8611000003</v>
      </c>
      <c r="Z37" s="64">
        <v>195395429.0977</v>
      </c>
      <c r="AA37" s="69">
        <f t="shared" si="9"/>
        <v>421435956.89950001</v>
      </c>
    </row>
    <row r="38" spans="1:27" ht="24.9" customHeight="1">
      <c r="A38" s="179"/>
      <c r="B38" s="181"/>
      <c r="C38" s="60">
        <v>14</v>
      </c>
      <c r="D38" s="64" t="s">
        <v>197</v>
      </c>
      <c r="E38" s="64">
        <v>171986465.54049999</v>
      </c>
      <c r="F38" s="64">
        <v>44031873.287500001</v>
      </c>
      <c r="G38" s="64">
        <v>6073027.3466999996</v>
      </c>
      <c r="H38" s="64">
        <v>12540099.113399999</v>
      </c>
      <c r="I38" s="64">
        <v>6662740.9852</v>
      </c>
      <c r="J38" s="64">
        <v>0</v>
      </c>
      <c r="K38" s="64">
        <f t="shared" si="6"/>
        <v>6662740.9852</v>
      </c>
      <c r="L38" s="64">
        <v>215081309.64910001</v>
      </c>
      <c r="M38" s="69">
        <f t="shared" si="7"/>
        <v>456375515.9224</v>
      </c>
      <c r="N38" s="68"/>
      <c r="O38" s="181"/>
      <c r="P38" s="70">
        <v>12</v>
      </c>
      <c r="Q38" s="181"/>
      <c r="R38" s="64" t="s">
        <v>198</v>
      </c>
      <c r="S38" s="64">
        <v>179120638.5192</v>
      </c>
      <c r="T38" s="64">
        <v>45858360.0383</v>
      </c>
      <c r="U38" s="64">
        <v>6324942.6787999999</v>
      </c>
      <c r="V38" s="64">
        <v>12846860.251599999</v>
      </c>
      <c r="W38" s="64">
        <v>6939118.2370999996</v>
      </c>
      <c r="X38" s="64">
        <v>0</v>
      </c>
      <c r="Y38" s="64">
        <f t="shared" si="8"/>
        <v>6939118.2370999996</v>
      </c>
      <c r="Z38" s="64">
        <v>218092427.36559999</v>
      </c>
      <c r="AA38" s="69">
        <f t="shared" si="9"/>
        <v>469182347.09060001</v>
      </c>
    </row>
    <row r="39" spans="1:27" ht="24.9" customHeight="1">
      <c r="A39" s="179"/>
      <c r="B39" s="181"/>
      <c r="C39" s="60">
        <v>15</v>
      </c>
      <c r="D39" s="64" t="s">
        <v>199</v>
      </c>
      <c r="E39" s="64">
        <v>164116469.63839999</v>
      </c>
      <c r="F39" s="64">
        <v>42017001.586800002</v>
      </c>
      <c r="G39" s="64">
        <v>5795129.3146000002</v>
      </c>
      <c r="H39" s="64">
        <v>12428498.4131</v>
      </c>
      <c r="I39" s="64">
        <v>6357858.0162000004</v>
      </c>
      <c r="J39" s="64">
        <v>0</v>
      </c>
      <c r="K39" s="64">
        <f t="shared" si="6"/>
        <v>6357858.0162000004</v>
      </c>
      <c r="L39" s="64">
        <v>213147529.78529999</v>
      </c>
      <c r="M39" s="69">
        <f t="shared" si="7"/>
        <v>443862486.75440001</v>
      </c>
      <c r="N39" s="68"/>
      <c r="O39" s="181"/>
      <c r="P39" s="70">
        <v>13</v>
      </c>
      <c r="Q39" s="181"/>
      <c r="R39" s="64" t="s">
        <v>200</v>
      </c>
      <c r="S39" s="64">
        <v>195200888.75260001</v>
      </c>
      <c r="T39" s="64">
        <v>49975216.201700002</v>
      </c>
      <c r="U39" s="64">
        <v>6892753.6348000001</v>
      </c>
      <c r="V39" s="64">
        <v>13542425.466800001</v>
      </c>
      <c r="W39" s="64">
        <v>7562065.7577</v>
      </c>
      <c r="X39" s="64">
        <v>0</v>
      </c>
      <c r="Y39" s="64">
        <f t="shared" si="8"/>
        <v>7562065.7577</v>
      </c>
      <c r="Z39" s="64">
        <v>230144950.37419999</v>
      </c>
      <c r="AA39" s="69">
        <f t="shared" si="9"/>
        <v>503318300.18779999</v>
      </c>
    </row>
    <row r="40" spans="1:27" ht="24.9" customHeight="1">
      <c r="A40" s="179"/>
      <c r="B40" s="181"/>
      <c r="C40" s="60">
        <v>16</v>
      </c>
      <c r="D40" s="64" t="s">
        <v>201</v>
      </c>
      <c r="E40" s="64">
        <v>152895002.2604</v>
      </c>
      <c r="F40" s="64">
        <v>39144088.138899997</v>
      </c>
      <c r="G40" s="64">
        <v>5398887.2147000004</v>
      </c>
      <c r="H40" s="64">
        <v>11844507.515000001</v>
      </c>
      <c r="I40" s="64">
        <v>5923139.3284</v>
      </c>
      <c r="J40" s="64">
        <v>0</v>
      </c>
      <c r="K40" s="64">
        <f t="shared" si="6"/>
        <v>5923139.3284</v>
      </c>
      <c r="L40" s="64">
        <v>203028329.48199999</v>
      </c>
      <c r="M40" s="69">
        <f t="shared" si="7"/>
        <v>418233953.93940002</v>
      </c>
      <c r="N40" s="68"/>
      <c r="O40" s="181"/>
      <c r="P40" s="70">
        <v>14</v>
      </c>
      <c r="Q40" s="181"/>
      <c r="R40" s="64" t="s">
        <v>202</v>
      </c>
      <c r="S40" s="64">
        <v>194744468.8075</v>
      </c>
      <c r="T40" s="64">
        <v>49858363.837099999</v>
      </c>
      <c r="U40" s="64">
        <v>6876636.9550000001</v>
      </c>
      <c r="V40" s="64">
        <v>14321678.0156</v>
      </c>
      <c r="W40" s="64">
        <v>7544384.0878999997</v>
      </c>
      <c r="X40" s="64">
        <v>0</v>
      </c>
      <c r="Y40" s="64">
        <f t="shared" si="8"/>
        <v>7544384.0878999997</v>
      </c>
      <c r="Z40" s="64">
        <v>243647579.7015</v>
      </c>
      <c r="AA40" s="69">
        <f t="shared" si="9"/>
        <v>516993111.40460002</v>
      </c>
    </row>
    <row r="41" spans="1:27" ht="24.9" customHeight="1">
      <c r="A41" s="179"/>
      <c r="B41" s="181"/>
      <c r="C41" s="60">
        <v>17</v>
      </c>
      <c r="D41" s="64" t="s">
        <v>203</v>
      </c>
      <c r="E41" s="64">
        <v>145304837.89500001</v>
      </c>
      <c r="F41" s="64">
        <v>37200858.742799997</v>
      </c>
      <c r="G41" s="64">
        <v>5130870.3354000002</v>
      </c>
      <c r="H41" s="64">
        <v>10836302.0403</v>
      </c>
      <c r="I41" s="64">
        <v>5629097.0092000002</v>
      </c>
      <c r="J41" s="64">
        <v>0</v>
      </c>
      <c r="K41" s="64">
        <f t="shared" si="6"/>
        <v>5629097.0092000002</v>
      </c>
      <c r="L41" s="64">
        <v>185558479.9048</v>
      </c>
      <c r="M41" s="69">
        <f t="shared" si="7"/>
        <v>389660445.92750001</v>
      </c>
      <c r="N41" s="68"/>
      <c r="O41" s="181"/>
      <c r="P41" s="70">
        <v>15</v>
      </c>
      <c r="Q41" s="181"/>
      <c r="R41" s="64" t="s">
        <v>204</v>
      </c>
      <c r="S41" s="64">
        <v>170061657.4905</v>
      </c>
      <c r="T41" s="64">
        <v>43539085.067900002</v>
      </c>
      <c r="U41" s="64">
        <v>6005060.3011999996</v>
      </c>
      <c r="V41" s="64">
        <v>12849023.669399999</v>
      </c>
      <c r="W41" s="64">
        <v>6588174.0856999997</v>
      </c>
      <c r="X41" s="64">
        <v>0</v>
      </c>
      <c r="Y41" s="64">
        <f t="shared" si="8"/>
        <v>6588174.0856999997</v>
      </c>
      <c r="Z41" s="64">
        <v>218129914.3511</v>
      </c>
      <c r="AA41" s="69">
        <f t="shared" si="9"/>
        <v>457172914.96579999</v>
      </c>
    </row>
    <row r="42" spans="1:27" ht="24.9" customHeight="1">
      <c r="A42" s="179"/>
      <c r="B42" s="181"/>
      <c r="C42" s="60">
        <v>18</v>
      </c>
      <c r="D42" s="64" t="s">
        <v>205</v>
      </c>
      <c r="E42" s="64">
        <v>164606460.26280001</v>
      </c>
      <c r="F42" s="64">
        <v>42142448.696900003</v>
      </c>
      <c r="G42" s="64">
        <v>5812431.4112999998</v>
      </c>
      <c r="H42" s="64">
        <v>12375652.975199999</v>
      </c>
      <c r="I42" s="64">
        <v>6376840.2111</v>
      </c>
      <c r="J42" s="64">
        <v>0</v>
      </c>
      <c r="K42" s="64">
        <f t="shared" si="6"/>
        <v>6376840.2111</v>
      </c>
      <c r="L42" s="64">
        <v>212231841.5898</v>
      </c>
      <c r="M42" s="69">
        <f t="shared" si="7"/>
        <v>443545675.14709997</v>
      </c>
      <c r="N42" s="68"/>
      <c r="O42" s="181"/>
      <c r="P42" s="70">
        <v>16</v>
      </c>
      <c r="Q42" s="181"/>
      <c r="R42" s="64" t="s">
        <v>206</v>
      </c>
      <c r="S42" s="64">
        <v>191587263.17590001</v>
      </c>
      <c r="T42" s="64">
        <v>49050057.9168</v>
      </c>
      <c r="U42" s="64">
        <v>6765152.6233999999</v>
      </c>
      <c r="V42" s="64">
        <v>12848891.753699999</v>
      </c>
      <c r="W42" s="64">
        <v>7422074.2115000002</v>
      </c>
      <c r="X42" s="64">
        <v>0</v>
      </c>
      <c r="Y42" s="64">
        <f t="shared" si="8"/>
        <v>7422074.2115000002</v>
      </c>
      <c r="Z42" s="64">
        <v>218127628.55930001</v>
      </c>
      <c r="AA42" s="69">
        <f t="shared" si="9"/>
        <v>485801068.24059999</v>
      </c>
    </row>
    <row r="43" spans="1:27" ht="24.9" customHeight="1">
      <c r="A43" s="179"/>
      <c r="B43" s="181"/>
      <c r="C43" s="60">
        <v>19</v>
      </c>
      <c r="D43" s="64" t="s">
        <v>207</v>
      </c>
      <c r="E43" s="64">
        <v>207193099.22920001</v>
      </c>
      <c r="F43" s="64">
        <v>53045454.842200004</v>
      </c>
      <c r="G43" s="64">
        <v>7316211.5037000002</v>
      </c>
      <c r="H43" s="64">
        <v>13526696.7929</v>
      </c>
      <c r="I43" s="64">
        <v>8026642.9672999997</v>
      </c>
      <c r="J43" s="64">
        <v>0</v>
      </c>
      <c r="K43" s="64">
        <f t="shared" si="6"/>
        <v>8026642.9672999997</v>
      </c>
      <c r="L43" s="64">
        <v>232176746.52919999</v>
      </c>
      <c r="M43" s="69">
        <f t="shared" si="7"/>
        <v>521284851.86449999</v>
      </c>
      <c r="N43" s="68"/>
      <c r="O43" s="181"/>
      <c r="P43" s="70">
        <v>17</v>
      </c>
      <c r="Q43" s="181"/>
      <c r="R43" s="64" t="s">
        <v>208</v>
      </c>
      <c r="S43" s="64">
        <v>197772883.39840001</v>
      </c>
      <c r="T43" s="64">
        <v>50633696.7513</v>
      </c>
      <c r="U43" s="64">
        <v>6983573.5360000003</v>
      </c>
      <c r="V43" s="64">
        <v>13723123.6218</v>
      </c>
      <c r="W43" s="64">
        <v>7661704.6106000002</v>
      </c>
      <c r="X43" s="64">
        <v>0</v>
      </c>
      <c r="Y43" s="64">
        <f t="shared" si="8"/>
        <v>7661704.6106000002</v>
      </c>
      <c r="Z43" s="64">
        <v>233276027.9833</v>
      </c>
      <c r="AA43" s="69">
        <f t="shared" si="9"/>
        <v>510051009.90140003</v>
      </c>
    </row>
    <row r="44" spans="1:27" ht="24.9" customHeight="1">
      <c r="A44" s="179"/>
      <c r="B44" s="181"/>
      <c r="C44" s="60">
        <v>20</v>
      </c>
      <c r="D44" s="64" t="s">
        <v>209</v>
      </c>
      <c r="E44" s="64">
        <v>177519082.26809999</v>
      </c>
      <c r="F44" s="64">
        <v>45448330.553099997</v>
      </c>
      <c r="G44" s="64">
        <v>6268390.0025000004</v>
      </c>
      <c r="H44" s="64">
        <v>9815722.8709999993</v>
      </c>
      <c r="I44" s="64">
        <v>6877074.0846999995</v>
      </c>
      <c r="J44" s="64">
        <v>0</v>
      </c>
      <c r="K44" s="64">
        <f t="shared" si="6"/>
        <v>6877074.0846999995</v>
      </c>
      <c r="L44" s="64">
        <v>167874223.05669999</v>
      </c>
      <c r="M44" s="69">
        <f t="shared" si="7"/>
        <v>413802822.83609998</v>
      </c>
      <c r="N44" s="68"/>
      <c r="O44" s="181"/>
      <c r="P44" s="70">
        <v>18</v>
      </c>
      <c r="Q44" s="181"/>
      <c r="R44" s="64" t="s">
        <v>210</v>
      </c>
      <c r="S44" s="64">
        <v>189323023.93759999</v>
      </c>
      <c r="T44" s="64">
        <v>48470368.7249</v>
      </c>
      <c r="U44" s="64">
        <v>6685199.8970999997</v>
      </c>
      <c r="V44" s="64">
        <v>13235483.966499999</v>
      </c>
      <c r="W44" s="64">
        <v>7334357.7767000003</v>
      </c>
      <c r="X44" s="64">
        <v>0</v>
      </c>
      <c r="Y44" s="64">
        <f t="shared" si="8"/>
        <v>7334357.7767000003</v>
      </c>
      <c r="Z44" s="64">
        <v>224826370.0115</v>
      </c>
      <c r="AA44" s="69">
        <f t="shared" si="9"/>
        <v>489874804.3143</v>
      </c>
    </row>
    <row r="45" spans="1:27" ht="24.9" customHeight="1">
      <c r="A45" s="179"/>
      <c r="B45" s="181"/>
      <c r="C45" s="66">
        <v>21</v>
      </c>
      <c r="D45" s="64" t="s">
        <v>211</v>
      </c>
      <c r="E45" s="64">
        <v>172029383.7974</v>
      </c>
      <c r="F45" s="64">
        <v>44042861.194300003</v>
      </c>
      <c r="G45" s="64">
        <v>6074542.8366</v>
      </c>
      <c r="H45" s="64">
        <v>13577088.5984</v>
      </c>
      <c r="I45" s="64">
        <v>6664403.6348000001</v>
      </c>
      <c r="J45" s="64">
        <v>0</v>
      </c>
      <c r="K45" s="64">
        <f t="shared" si="6"/>
        <v>6664403.6348000001</v>
      </c>
      <c r="L45" s="64">
        <v>233049918.99720001</v>
      </c>
      <c r="M45" s="69">
        <f t="shared" si="7"/>
        <v>475438199.05870003</v>
      </c>
      <c r="N45" s="68"/>
      <c r="O45" s="181"/>
      <c r="P45" s="70">
        <v>19</v>
      </c>
      <c r="Q45" s="181"/>
      <c r="R45" s="64" t="s">
        <v>212</v>
      </c>
      <c r="S45" s="64">
        <v>207614289.92160001</v>
      </c>
      <c r="T45" s="64">
        <v>53153287.8345</v>
      </c>
      <c r="U45" s="64">
        <v>7331084.2006999999</v>
      </c>
      <c r="V45" s="64">
        <v>14853773.268999999</v>
      </c>
      <c r="W45" s="64">
        <v>8042959.8585999999</v>
      </c>
      <c r="X45" s="64">
        <v>0</v>
      </c>
      <c r="Y45" s="64">
        <f t="shared" si="8"/>
        <v>8042959.8585999999</v>
      </c>
      <c r="Z45" s="64">
        <v>252867549.51019999</v>
      </c>
      <c r="AA45" s="69">
        <f t="shared" si="9"/>
        <v>543862944.59459996</v>
      </c>
    </row>
    <row r="46" spans="1:27" ht="24.9" customHeight="1">
      <c r="A46" s="60"/>
      <c r="B46" s="175" t="s">
        <v>213</v>
      </c>
      <c r="C46" s="175"/>
      <c r="D46" s="65"/>
      <c r="E46" s="65">
        <f t="shared" ref="E46:M46" si="10">SUM(E25:E45)</f>
        <v>3640509336.5011001</v>
      </c>
      <c r="F46" s="65">
        <f t="shared" si="10"/>
        <v>932041049.29439998</v>
      </c>
      <c r="G46" s="65">
        <f t="shared" si="10"/>
        <v>128550305.9034</v>
      </c>
      <c r="H46" s="65">
        <f t="shared" si="10"/>
        <v>260882090.62689999</v>
      </c>
      <c r="I46" s="65">
        <f t="shared" si="10"/>
        <v>141033020.7509</v>
      </c>
      <c r="J46" s="65">
        <f t="shared" si="10"/>
        <v>0</v>
      </c>
      <c r="K46" s="65">
        <f t="shared" si="10"/>
        <v>141033020.7509</v>
      </c>
      <c r="L46" s="65">
        <f t="shared" si="10"/>
        <v>4474081599.9651003</v>
      </c>
      <c r="M46" s="65">
        <f t="shared" si="10"/>
        <v>9577097403.0417995</v>
      </c>
      <c r="N46" s="68"/>
      <c r="O46" s="181"/>
      <c r="P46" s="70">
        <v>20</v>
      </c>
      <c r="Q46" s="181"/>
      <c r="R46" s="64" t="s">
        <v>214</v>
      </c>
      <c r="S46" s="64">
        <v>165327928.7333</v>
      </c>
      <c r="T46" s="64">
        <v>42327158.628399998</v>
      </c>
      <c r="U46" s="64">
        <v>5837907.2400000002</v>
      </c>
      <c r="V46" s="64">
        <v>12365710.8497</v>
      </c>
      <c r="W46" s="64">
        <v>6404789.8381000003</v>
      </c>
      <c r="X46" s="64">
        <v>0</v>
      </c>
      <c r="Y46" s="64">
        <f t="shared" si="8"/>
        <v>6404789.8381000003</v>
      </c>
      <c r="Z46" s="64">
        <v>209755230.3504</v>
      </c>
      <c r="AA46" s="69">
        <f t="shared" si="9"/>
        <v>442018725.63990003</v>
      </c>
    </row>
    <row r="47" spans="1:27" ht="24.9" customHeight="1">
      <c r="A47" s="179">
        <v>3</v>
      </c>
      <c r="B47" s="180" t="s">
        <v>215</v>
      </c>
      <c r="C47" s="67">
        <v>1</v>
      </c>
      <c r="D47" s="64" t="s">
        <v>216</v>
      </c>
      <c r="E47" s="64">
        <v>165188876.61590001</v>
      </c>
      <c r="F47" s="64">
        <v>42291558.587499999</v>
      </c>
      <c r="G47" s="64">
        <v>5832997.1600000001</v>
      </c>
      <c r="H47" s="64">
        <v>12104447.2556</v>
      </c>
      <c r="I47" s="64">
        <v>6399402.9709000001</v>
      </c>
      <c r="J47" s="64">
        <f t="shared" ref="J47:J77" si="11">I47/2</f>
        <v>3199701.48545</v>
      </c>
      <c r="K47" s="64">
        <f t="shared" ref="K47:K77" si="12">I47-J47</f>
        <v>3199701.48545</v>
      </c>
      <c r="L47" s="64">
        <v>214829558.3132</v>
      </c>
      <c r="M47" s="69">
        <f t="shared" ref="M47:M77" si="13">E47+F47+G47+H47+K47+L47</f>
        <v>443447139.41764998</v>
      </c>
      <c r="N47" s="68"/>
      <c r="O47" s="181"/>
      <c r="P47" s="70">
        <v>21</v>
      </c>
      <c r="Q47" s="181"/>
      <c r="R47" s="64" t="s">
        <v>111</v>
      </c>
      <c r="S47" s="64">
        <v>227700252.0386</v>
      </c>
      <c r="T47" s="64">
        <v>58295683.9877</v>
      </c>
      <c r="U47" s="64">
        <v>8040341.1579</v>
      </c>
      <c r="V47" s="64">
        <v>16772355.519400001</v>
      </c>
      <c r="W47" s="64">
        <v>8821088.3155000005</v>
      </c>
      <c r="X47" s="64">
        <v>0</v>
      </c>
      <c r="Y47" s="64">
        <f t="shared" si="8"/>
        <v>8821088.3155000005</v>
      </c>
      <c r="Z47" s="64">
        <v>286112105.46490002</v>
      </c>
      <c r="AA47" s="69">
        <f t="shared" si="9"/>
        <v>605741826.48399997</v>
      </c>
    </row>
    <row r="48" spans="1:27" ht="24.9" customHeight="1">
      <c r="A48" s="179"/>
      <c r="B48" s="181"/>
      <c r="C48" s="60">
        <v>2</v>
      </c>
      <c r="D48" s="64" t="s">
        <v>217</v>
      </c>
      <c r="E48" s="64">
        <v>128979223.6996</v>
      </c>
      <c r="F48" s="64">
        <v>33021184.642700002</v>
      </c>
      <c r="G48" s="64">
        <v>4554395.3136999998</v>
      </c>
      <c r="H48" s="64">
        <v>10032130.4235</v>
      </c>
      <c r="I48" s="64">
        <v>4996644.1096999999</v>
      </c>
      <c r="J48" s="64">
        <f t="shared" si="11"/>
        <v>2498322.05485</v>
      </c>
      <c r="K48" s="64">
        <f t="shared" si="12"/>
        <v>2498322.05485</v>
      </c>
      <c r="L48" s="64">
        <v>178921140.59349999</v>
      </c>
      <c r="M48" s="69">
        <f t="shared" si="13"/>
        <v>358006396.72785002</v>
      </c>
      <c r="N48" s="68"/>
      <c r="O48" s="181"/>
      <c r="P48" s="70">
        <v>22</v>
      </c>
      <c r="Q48" s="181"/>
      <c r="R48" s="64" t="s">
        <v>218</v>
      </c>
      <c r="S48" s="64">
        <v>160219684.35440001</v>
      </c>
      <c r="T48" s="64">
        <v>41019348.9208</v>
      </c>
      <c r="U48" s="64">
        <v>5657529.6288000001</v>
      </c>
      <c r="V48" s="64">
        <v>11472562.267200001</v>
      </c>
      <c r="W48" s="64">
        <v>6206896.8870999999</v>
      </c>
      <c r="X48" s="64">
        <v>0</v>
      </c>
      <c r="Y48" s="64">
        <f t="shared" si="8"/>
        <v>6206896.8870999999</v>
      </c>
      <c r="Z48" s="64">
        <v>194279048.38209999</v>
      </c>
      <c r="AA48" s="69">
        <f t="shared" si="9"/>
        <v>418855070.4404</v>
      </c>
    </row>
    <row r="49" spans="1:27" ht="24.9" customHeight="1">
      <c r="A49" s="179"/>
      <c r="B49" s="181"/>
      <c r="C49" s="60">
        <v>3</v>
      </c>
      <c r="D49" s="64" t="s">
        <v>219</v>
      </c>
      <c r="E49" s="64">
        <v>170289114.63350001</v>
      </c>
      <c r="F49" s="64">
        <v>43597318.511200003</v>
      </c>
      <c r="G49" s="64">
        <v>6013092.0580000002</v>
      </c>
      <c r="H49" s="64">
        <v>12987411.944399999</v>
      </c>
      <c r="I49" s="64">
        <v>6596985.7560000001</v>
      </c>
      <c r="J49" s="64">
        <f t="shared" si="11"/>
        <v>3298492.878</v>
      </c>
      <c r="K49" s="64">
        <f t="shared" si="12"/>
        <v>3298492.878</v>
      </c>
      <c r="L49" s="64">
        <v>230129277.15439999</v>
      </c>
      <c r="M49" s="69">
        <f t="shared" si="13"/>
        <v>466314707.17949998</v>
      </c>
      <c r="N49" s="68"/>
      <c r="O49" s="181"/>
      <c r="P49" s="70">
        <v>23</v>
      </c>
      <c r="Q49" s="181"/>
      <c r="R49" s="64" t="s">
        <v>220</v>
      </c>
      <c r="S49" s="64">
        <v>151365129.41209999</v>
      </c>
      <c r="T49" s="64">
        <v>38752410.996299997</v>
      </c>
      <c r="U49" s="64">
        <v>5344865.7565000001</v>
      </c>
      <c r="V49" s="64">
        <v>10989381.3632</v>
      </c>
      <c r="W49" s="64">
        <v>5863872.1849999996</v>
      </c>
      <c r="X49" s="64">
        <v>0</v>
      </c>
      <c r="Y49" s="64">
        <f t="shared" si="8"/>
        <v>5863872.1849999996</v>
      </c>
      <c r="Z49" s="64">
        <v>185906650.17309999</v>
      </c>
      <c r="AA49" s="69">
        <f t="shared" si="9"/>
        <v>398222309.88620001</v>
      </c>
    </row>
    <row r="50" spans="1:27" ht="24.9" customHeight="1">
      <c r="A50" s="179"/>
      <c r="B50" s="181"/>
      <c r="C50" s="60">
        <v>4</v>
      </c>
      <c r="D50" s="64" t="s">
        <v>221</v>
      </c>
      <c r="E50" s="64">
        <v>130545948.3469</v>
      </c>
      <c r="F50" s="64">
        <v>33422296.5612</v>
      </c>
      <c r="G50" s="64">
        <v>4609718.0484999996</v>
      </c>
      <c r="H50" s="64">
        <v>10402866.366599999</v>
      </c>
      <c r="I50" s="64">
        <v>5057338.8887</v>
      </c>
      <c r="J50" s="64">
        <f t="shared" si="11"/>
        <v>2528669.44435</v>
      </c>
      <c r="K50" s="64">
        <f t="shared" si="12"/>
        <v>2528669.44435</v>
      </c>
      <c r="L50" s="64">
        <v>185345129.8712</v>
      </c>
      <c r="M50" s="69">
        <f t="shared" si="13"/>
        <v>366854628.63875002</v>
      </c>
      <c r="N50" s="68"/>
      <c r="O50" s="181"/>
      <c r="P50" s="70">
        <v>24</v>
      </c>
      <c r="Q50" s="181"/>
      <c r="R50" s="64" t="s">
        <v>222</v>
      </c>
      <c r="S50" s="64">
        <v>184133411.13519999</v>
      </c>
      <c r="T50" s="64">
        <v>47141727.121600002</v>
      </c>
      <c r="U50" s="64">
        <v>6501949.0791999996</v>
      </c>
      <c r="V50" s="64">
        <v>13678113.977700001</v>
      </c>
      <c r="W50" s="64">
        <v>7133312.6200999999</v>
      </c>
      <c r="X50" s="64">
        <v>0</v>
      </c>
      <c r="Y50" s="64">
        <f t="shared" si="8"/>
        <v>7133312.6200999999</v>
      </c>
      <c r="Z50" s="64">
        <v>232496115.82080001</v>
      </c>
      <c r="AA50" s="69">
        <f t="shared" si="9"/>
        <v>491084629.75459999</v>
      </c>
    </row>
    <row r="51" spans="1:27" ht="24.9" customHeight="1">
      <c r="A51" s="179"/>
      <c r="B51" s="181"/>
      <c r="C51" s="60">
        <v>5</v>
      </c>
      <c r="D51" s="64" t="s">
        <v>223</v>
      </c>
      <c r="E51" s="64">
        <v>175432318.24630001</v>
      </c>
      <c r="F51" s="64">
        <v>44914078.461300001</v>
      </c>
      <c r="G51" s="64">
        <v>6194704.1173</v>
      </c>
      <c r="H51" s="64">
        <v>13518003.3586</v>
      </c>
      <c r="I51" s="64">
        <v>6796233.0247</v>
      </c>
      <c r="J51" s="64">
        <f t="shared" si="11"/>
        <v>3398116.51235</v>
      </c>
      <c r="K51" s="64">
        <f t="shared" si="12"/>
        <v>3398116.51235</v>
      </c>
      <c r="L51" s="64">
        <v>239323188.93669999</v>
      </c>
      <c r="M51" s="69">
        <f t="shared" si="13"/>
        <v>482780409.63255</v>
      </c>
      <c r="N51" s="68"/>
      <c r="O51" s="181"/>
      <c r="P51" s="70">
        <v>25</v>
      </c>
      <c r="Q51" s="181"/>
      <c r="R51" s="64" t="s">
        <v>224</v>
      </c>
      <c r="S51" s="64">
        <v>183234855.36059999</v>
      </c>
      <c r="T51" s="64">
        <v>46911679.402999997</v>
      </c>
      <c r="U51" s="64">
        <v>6470220.1069999998</v>
      </c>
      <c r="V51" s="64">
        <v>13196410.529899999</v>
      </c>
      <c r="W51" s="64">
        <v>7098502.6460999995</v>
      </c>
      <c r="X51" s="64">
        <v>0</v>
      </c>
      <c r="Y51" s="64">
        <f t="shared" si="8"/>
        <v>7098502.6460999995</v>
      </c>
      <c r="Z51" s="64">
        <v>224149318.47999999</v>
      </c>
      <c r="AA51" s="69">
        <f t="shared" si="9"/>
        <v>481060986.5266</v>
      </c>
    </row>
    <row r="52" spans="1:27" ht="24.9" customHeight="1">
      <c r="A52" s="179"/>
      <c r="B52" s="181"/>
      <c r="C52" s="60">
        <v>6</v>
      </c>
      <c r="D52" s="64" t="s">
        <v>225</v>
      </c>
      <c r="E52" s="64">
        <v>152909027.27079999</v>
      </c>
      <c r="F52" s="64">
        <v>39147678.8138</v>
      </c>
      <c r="G52" s="64">
        <v>5399382.4528999999</v>
      </c>
      <c r="H52" s="64">
        <v>11216074.0221</v>
      </c>
      <c r="I52" s="64">
        <v>5923682.6561000003</v>
      </c>
      <c r="J52" s="64">
        <f t="shared" si="11"/>
        <v>2961841.3280500001</v>
      </c>
      <c r="K52" s="64">
        <f t="shared" si="12"/>
        <v>2961841.3280500001</v>
      </c>
      <c r="L52" s="64">
        <v>199436122.0081</v>
      </c>
      <c r="M52" s="69">
        <f t="shared" si="13"/>
        <v>411070125.89574999</v>
      </c>
      <c r="N52" s="68"/>
      <c r="O52" s="181"/>
      <c r="P52" s="70">
        <v>26</v>
      </c>
      <c r="Q52" s="181"/>
      <c r="R52" s="64" t="s">
        <v>226</v>
      </c>
      <c r="S52" s="64">
        <v>173811428.31869999</v>
      </c>
      <c r="T52" s="64">
        <v>44499099.179700002</v>
      </c>
      <c r="U52" s="64">
        <v>6137468.7481000004</v>
      </c>
      <c r="V52" s="64">
        <v>13039325.288899999</v>
      </c>
      <c r="W52" s="64">
        <v>6733439.8874000004</v>
      </c>
      <c r="X52" s="64">
        <v>0</v>
      </c>
      <c r="Y52" s="64">
        <f t="shared" si="8"/>
        <v>6733439.8874000004</v>
      </c>
      <c r="Z52" s="64">
        <v>221427397.60330001</v>
      </c>
      <c r="AA52" s="69">
        <f t="shared" si="9"/>
        <v>465648159.02609998</v>
      </c>
    </row>
    <row r="53" spans="1:27" ht="24.9" customHeight="1">
      <c r="A53" s="179"/>
      <c r="B53" s="181"/>
      <c r="C53" s="60">
        <v>7</v>
      </c>
      <c r="D53" s="64" t="s">
        <v>227</v>
      </c>
      <c r="E53" s="64">
        <v>173425468.31959999</v>
      </c>
      <c r="F53" s="64">
        <v>44400285.9287</v>
      </c>
      <c r="G53" s="64">
        <v>6123840.0848000003</v>
      </c>
      <c r="H53" s="64">
        <v>12901059.9133</v>
      </c>
      <c r="I53" s="64">
        <v>6718487.8300000001</v>
      </c>
      <c r="J53" s="64">
        <f t="shared" si="11"/>
        <v>3359243.915</v>
      </c>
      <c r="K53" s="64">
        <f t="shared" si="12"/>
        <v>3359243.915</v>
      </c>
      <c r="L53" s="64">
        <v>228632997.8414</v>
      </c>
      <c r="M53" s="69">
        <f t="shared" si="13"/>
        <v>468842896.00279999</v>
      </c>
      <c r="N53" s="68"/>
      <c r="O53" s="181"/>
      <c r="P53" s="70">
        <v>27</v>
      </c>
      <c r="Q53" s="181"/>
      <c r="R53" s="64" t="s">
        <v>228</v>
      </c>
      <c r="S53" s="64">
        <v>177461863.41409999</v>
      </c>
      <c r="T53" s="64">
        <v>45433681.415899999</v>
      </c>
      <c r="U53" s="64">
        <v>6266369.5432000002</v>
      </c>
      <c r="V53" s="64">
        <v>12938225.0801</v>
      </c>
      <c r="W53" s="64">
        <v>6874857.4312000005</v>
      </c>
      <c r="X53" s="64">
        <v>0</v>
      </c>
      <c r="Y53" s="64">
        <f t="shared" si="8"/>
        <v>6874857.4312000005</v>
      </c>
      <c r="Z53" s="64">
        <v>219675566.76699999</v>
      </c>
      <c r="AA53" s="69">
        <f t="shared" si="9"/>
        <v>468650563.65149999</v>
      </c>
    </row>
    <row r="54" spans="1:27" ht="24.9" customHeight="1">
      <c r="A54" s="179"/>
      <c r="B54" s="181"/>
      <c r="C54" s="60">
        <v>8</v>
      </c>
      <c r="D54" s="64" t="s">
        <v>229</v>
      </c>
      <c r="E54" s="64">
        <v>138956993.17629999</v>
      </c>
      <c r="F54" s="64">
        <v>35575687.288599998</v>
      </c>
      <c r="G54" s="64">
        <v>4906721.1010999996</v>
      </c>
      <c r="H54" s="64">
        <v>10423577.1349</v>
      </c>
      <c r="I54" s="64">
        <v>5383182.0470000003</v>
      </c>
      <c r="J54" s="64">
        <f t="shared" si="11"/>
        <v>2691591.0235000001</v>
      </c>
      <c r="K54" s="64">
        <f t="shared" si="12"/>
        <v>2691591.0235000001</v>
      </c>
      <c r="L54" s="64">
        <v>185703999.18399999</v>
      </c>
      <c r="M54" s="69">
        <f t="shared" si="13"/>
        <v>378258568.9084</v>
      </c>
      <c r="N54" s="68"/>
      <c r="O54" s="181"/>
      <c r="P54" s="70">
        <v>28</v>
      </c>
      <c r="Q54" s="181"/>
      <c r="R54" s="64" t="s">
        <v>230</v>
      </c>
      <c r="S54" s="64">
        <v>149478715.18189999</v>
      </c>
      <c r="T54" s="64">
        <v>38269452.339699998</v>
      </c>
      <c r="U54" s="64">
        <v>5278254.4381999997</v>
      </c>
      <c r="V54" s="64">
        <v>11413041.8937</v>
      </c>
      <c r="W54" s="64">
        <v>5790792.6588000003</v>
      </c>
      <c r="X54" s="64">
        <v>0</v>
      </c>
      <c r="Y54" s="64">
        <f t="shared" si="8"/>
        <v>5790792.6588000003</v>
      </c>
      <c r="Z54" s="64">
        <v>193247699.1214</v>
      </c>
      <c r="AA54" s="69">
        <f t="shared" si="9"/>
        <v>403477955.63370001</v>
      </c>
    </row>
    <row r="55" spans="1:27" ht="24.9" customHeight="1">
      <c r="A55" s="179"/>
      <c r="B55" s="181"/>
      <c r="C55" s="60">
        <v>9</v>
      </c>
      <c r="D55" s="64" t="s">
        <v>231</v>
      </c>
      <c r="E55" s="64">
        <v>161264398.59529999</v>
      </c>
      <c r="F55" s="64">
        <v>41286816.043499999</v>
      </c>
      <c r="G55" s="64">
        <v>5694419.6140000001</v>
      </c>
      <c r="H55" s="64">
        <v>12051971.181600001</v>
      </c>
      <c r="I55" s="64">
        <v>6247369.0275999997</v>
      </c>
      <c r="J55" s="64">
        <f t="shared" si="11"/>
        <v>3123684.5137999998</v>
      </c>
      <c r="K55" s="64">
        <f t="shared" si="12"/>
        <v>3123684.5137999998</v>
      </c>
      <c r="L55" s="64">
        <v>213920270.33469999</v>
      </c>
      <c r="M55" s="69">
        <f t="shared" si="13"/>
        <v>437341560.28289998</v>
      </c>
      <c r="N55" s="68"/>
      <c r="O55" s="181"/>
      <c r="P55" s="70">
        <v>29</v>
      </c>
      <c r="Q55" s="181"/>
      <c r="R55" s="64" t="s">
        <v>232</v>
      </c>
      <c r="S55" s="64">
        <v>178860739.85659999</v>
      </c>
      <c r="T55" s="64">
        <v>45791820.9362</v>
      </c>
      <c r="U55" s="64">
        <v>6315765.3771000002</v>
      </c>
      <c r="V55" s="64">
        <v>12900761.0153</v>
      </c>
      <c r="W55" s="64">
        <v>6929049.7851</v>
      </c>
      <c r="X55" s="64">
        <v>0</v>
      </c>
      <c r="Y55" s="64">
        <f t="shared" si="8"/>
        <v>6929049.7851</v>
      </c>
      <c r="Z55" s="64">
        <v>219026401.8955</v>
      </c>
      <c r="AA55" s="69">
        <f t="shared" si="9"/>
        <v>469824538.86580002</v>
      </c>
    </row>
    <row r="56" spans="1:27" ht="24.9" customHeight="1">
      <c r="A56" s="179"/>
      <c r="B56" s="181"/>
      <c r="C56" s="60">
        <v>10</v>
      </c>
      <c r="D56" s="64" t="s">
        <v>233</v>
      </c>
      <c r="E56" s="64">
        <v>175448199.95899999</v>
      </c>
      <c r="F56" s="64">
        <v>44918144.487999998</v>
      </c>
      <c r="G56" s="64">
        <v>6195264.9177000001</v>
      </c>
      <c r="H56" s="64">
        <v>13438115.197799999</v>
      </c>
      <c r="I56" s="64">
        <v>6796848.2808999997</v>
      </c>
      <c r="J56" s="64">
        <f t="shared" si="11"/>
        <v>3398424.1404499998</v>
      </c>
      <c r="K56" s="64">
        <f t="shared" si="12"/>
        <v>3398424.1404499998</v>
      </c>
      <c r="L56" s="64">
        <v>237938913.4219</v>
      </c>
      <c r="M56" s="69">
        <f t="shared" si="13"/>
        <v>481337062.12484998</v>
      </c>
      <c r="N56" s="68"/>
      <c r="O56" s="181"/>
      <c r="P56" s="70">
        <v>30</v>
      </c>
      <c r="Q56" s="181"/>
      <c r="R56" s="64" t="s">
        <v>234</v>
      </c>
      <c r="S56" s="64">
        <v>161343152.82570001</v>
      </c>
      <c r="T56" s="64">
        <v>41306978.655000001</v>
      </c>
      <c r="U56" s="64">
        <v>5697200.5107000005</v>
      </c>
      <c r="V56" s="64">
        <v>12426655.913000001</v>
      </c>
      <c r="W56" s="64">
        <v>6250419.9596999995</v>
      </c>
      <c r="X56" s="64">
        <v>0</v>
      </c>
      <c r="Y56" s="64">
        <f t="shared" si="8"/>
        <v>6250419.9596999995</v>
      </c>
      <c r="Z56" s="64">
        <v>210811266.16240001</v>
      </c>
      <c r="AA56" s="69">
        <f t="shared" si="9"/>
        <v>437835674.02649999</v>
      </c>
    </row>
    <row r="57" spans="1:27" ht="24.9" customHeight="1">
      <c r="A57" s="179"/>
      <c r="B57" s="181"/>
      <c r="C57" s="60">
        <v>11</v>
      </c>
      <c r="D57" s="64" t="s">
        <v>235</v>
      </c>
      <c r="E57" s="64">
        <v>135029792.9677</v>
      </c>
      <c r="F57" s="64">
        <v>34570247.8116</v>
      </c>
      <c r="G57" s="64">
        <v>4768047.4316999996</v>
      </c>
      <c r="H57" s="64">
        <v>10359175.879699999</v>
      </c>
      <c r="I57" s="64">
        <v>5231042.6464</v>
      </c>
      <c r="J57" s="64">
        <f t="shared" si="11"/>
        <v>2615521.3232</v>
      </c>
      <c r="K57" s="64">
        <f t="shared" si="12"/>
        <v>2615521.3232</v>
      </c>
      <c r="L57" s="64">
        <v>184588075.62670001</v>
      </c>
      <c r="M57" s="69">
        <f t="shared" si="13"/>
        <v>371930861.0406</v>
      </c>
      <c r="N57" s="68"/>
      <c r="O57" s="181"/>
      <c r="P57" s="70">
        <v>31</v>
      </c>
      <c r="Q57" s="181"/>
      <c r="R57" s="64" t="s">
        <v>236</v>
      </c>
      <c r="S57" s="64">
        <v>167165649.86629999</v>
      </c>
      <c r="T57" s="64">
        <v>42797650.907099999</v>
      </c>
      <c r="U57" s="64">
        <v>5902799.1527000004</v>
      </c>
      <c r="V57" s="64">
        <v>11959832.558499999</v>
      </c>
      <c r="W57" s="64">
        <v>6475982.9978</v>
      </c>
      <c r="X57" s="64">
        <v>0</v>
      </c>
      <c r="Y57" s="64">
        <f t="shared" si="8"/>
        <v>6475982.9978</v>
      </c>
      <c r="Z57" s="64">
        <v>202722306.13679999</v>
      </c>
      <c r="AA57" s="69">
        <f t="shared" si="9"/>
        <v>437024221.61919999</v>
      </c>
    </row>
    <row r="58" spans="1:27" ht="24.9" customHeight="1">
      <c r="A58" s="179"/>
      <c r="B58" s="181"/>
      <c r="C58" s="60">
        <v>12</v>
      </c>
      <c r="D58" s="64" t="s">
        <v>237</v>
      </c>
      <c r="E58" s="64">
        <v>159715981.09889999</v>
      </c>
      <c r="F58" s="64">
        <v>40890391.111000001</v>
      </c>
      <c r="G58" s="64">
        <v>5639743.3244000003</v>
      </c>
      <c r="H58" s="64">
        <v>11914857.980900001</v>
      </c>
      <c r="I58" s="64">
        <v>6187383.466</v>
      </c>
      <c r="J58" s="64">
        <f t="shared" si="11"/>
        <v>3093691.733</v>
      </c>
      <c r="K58" s="64">
        <f t="shared" si="12"/>
        <v>3093691.733</v>
      </c>
      <c r="L58" s="64">
        <v>211544418.33669999</v>
      </c>
      <c r="M58" s="69">
        <f t="shared" si="13"/>
        <v>432799083.58490002</v>
      </c>
      <c r="N58" s="68"/>
      <c r="O58" s="181"/>
      <c r="P58" s="70">
        <v>32</v>
      </c>
      <c r="Q58" s="181"/>
      <c r="R58" s="64" t="s">
        <v>238</v>
      </c>
      <c r="S58" s="64">
        <v>179365310.65180001</v>
      </c>
      <c r="T58" s="64">
        <v>45921000.853</v>
      </c>
      <c r="U58" s="64">
        <v>6333582.3153999997</v>
      </c>
      <c r="V58" s="64">
        <v>13219073.650800001</v>
      </c>
      <c r="W58" s="64">
        <v>6948596.8147</v>
      </c>
      <c r="X58" s="64">
        <v>0</v>
      </c>
      <c r="Y58" s="64">
        <f t="shared" si="8"/>
        <v>6948596.8147</v>
      </c>
      <c r="Z58" s="64">
        <v>224542017.51140001</v>
      </c>
      <c r="AA58" s="69">
        <f t="shared" si="9"/>
        <v>476329581.79710001</v>
      </c>
    </row>
    <row r="59" spans="1:27" ht="24.9" customHeight="1">
      <c r="A59" s="179"/>
      <c r="B59" s="181"/>
      <c r="C59" s="60">
        <v>13</v>
      </c>
      <c r="D59" s="64" t="s">
        <v>239</v>
      </c>
      <c r="E59" s="64">
        <v>159761011.92019999</v>
      </c>
      <c r="F59" s="64">
        <v>40901919.875200003</v>
      </c>
      <c r="G59" s="64">
        <v>5641333.4112</v>
      </c>
      <c r="H59" s="64">
        <v>11917997.575099999</v>
      </c>
      <c r="I59" s="64">
        <v>6189127.9561999999</v>
      </c>
      <c r="J59" s="64">
        <f t="shared" si="11"/>
        <v>3094563.9780999999</v>
      </c>
      <c r="K59" s="64">
        <f t="shared" si="12"/>
        <v>3094563.9780999999</v>
      </c>
      <c r="L59" s="64">
        <v>211598820.18149999</v>
      </c>
      <c r="M59" s="69">
        <f t="shared" si="13"/>
        <v>432915646.94129997</v>
      </c>
      <c r="N59" s="68"/>
      <c r="O59" s="181"/>
      <c r="P59" s="70">
        <v>33</v>
      </c>
      <c r="Q59" s="181"/>
      <c r="R59" s="64" t="s">
        <v>240</v>
      </c>
      <c r="S59" s="64">
        <v>173838773.99919999</v>
      </c>
      <c r="T59" s="64">
        <v>44506100.204700001</v>
      </c>
      <c r="U59" s="64">
        <v>6138434.3535000002</v>
      </c>
      <c r="V59" s="64">
        <v>11992468.5079</v>
      </c>
      <c r="W59" s="64">
        <v>6734499.2566999998</v>
      </c>
      <c r="X59" s="64">
        <v>0</v>
      </c>
      <c r="Y59" s="64">
        <f t="shared" si="8"/>
        <v>6734499.2566999998</v>
      </c>
      <c r="Z59" s="64">
        <v>203287811.0284</v>
      </c>
      <c r="AA59" s="69">
        <f t="shared" si="9"/>
        <v>446498087.35039997</v>
      </c>
    </row>
    <row r="60" spans="1:27" ht="24.9" customHeight="1">
      <c r="A60" s="179"/>
      <c r="B60" s="181"/>
      <c r="C60" s="60">
        <v>14</v>
      </c>
      <c r="D60" s="64" t="s">
        <v>241</v>
      </c>
      <c r="E60" s="64">
        <v>164769717.623</v>
      </c>
      <c r="F60" s="64">
        <v>42184245.749799997</v>
      </c>
      <c r="G60" s="64">
        <v>5818196.2045</v>
      </c>
      <c r="H60" s="64">
        <v>12209636.8517</v>
      </c>
      <c r="I60" s="64">
        <v>6383164.7873</v>
      </c>
      <c r="J60" s="64">
        <f t="shared" si="11"/>
        <v>3191582.39365</v>
      </c>
      <c r="K60" s="64">
        <f t="shared" si="12"/>
        <v>3191582.39365</v>
      </c>
      <c r="L60" s="64">
        <v>216652248.69530001</v>
      </c>
      <c r="M60" s="69">
        <f t="shared" si="13"/>
        <v>444825627.51795</v>
      </c>
      <c r="N60" s="68"/>
      <c r="O60" s="182"/>
      <c r="P60" s="70">
        <v>34</v>
      </c>
      <c r="Q60" s="182"/>
      <c r="R60" s="64" t="s">
        <v>242</v>
      </c>
      <c r="S60" s="64">
        <v>170376261.59740001</v>
      </c>
      <c r="T60" s="64">
        <v>43619629.825400002</v>
      </c>
      <c r="U60" s="64">
        <v>6016169.3110999996</v>
      </c>
      <c r="V60" s="64">
        <v>12453012.6741</v>
      </c>
      <c r="W60" s="64">
        <v>6600361.8219999997</v>
      </c>
      <c r="X60" s="64">
        <v>0</v>
      </c>
      <c r="Y60" s="64">
        <f t="shared" si="8"/>
        <v>6600361.8219999997</v>
      </c>
      <c r="Z60" s="64">
        <v>211267967.36430001</v>
      </c>
      <c r="AA60" s="69">
        <f t="shared" si="9"/>
        <v>450333402.59429997</v>
      </c>
    </row>
    <row r="61" spans="1:27" ht="24.9" customHeight="1">
      <c r="A61" s="179"/>
      <c r="B61" s="181"/>
      <c r="C61" s="60">
        <v>15</v>
      </c>
      <c r="D61" s="64" t="s">
        <v>243</v>
      </c>
      <c r="E61" s="64">
        <v>150533284.29640001</v>
      </c>
      <c r="F61" s="64">
        <v>38539442.5013</v>
      </c>
      <c r="G61" s="64">
        <v>5315492.4095000001</v>
      </c>
      <c r="H61" s="64">
        <v>11051918.0985</v>
      </c>
      <c r="I61" s="64">
        <v>5831646.5762</v>
      </c>
      <c r="J61" s="64">
        <f t="shared" si="11"/>
        <v>2915823.2881</v>
      </c>
      <c r="K61" s="64">
        <f t="shared" si="12"/>
        <v>2915823.2881</v>
      </c>
      <c r="L61" s="64">
        <v>196591682.69080001</v>
      </c>
      <c r="M61" s="69">
        <f t="shared" si="13"/>
        <v>404947643.28460002</v>
      </c>
      <c r="N61" s="68"/>
      <c r="O61" s="60"/>
      <c r="P61" s="173" t="s">
        <v>244</v>
      </c>
      <c r="Q61" s="174"/>
      <c r="R61" s="65"/>
      <c r="S61" s="65">
        <f t="shared" ref="S61:AA61" si="14">SUM(S27:S60)</f>
        <v>6050059978.9490995</v>
      </c>
      <c r="T61" s="65">
        <f t="shared" si="14"/>
        <v>1548932781.0644</v>
      </c>
      <c r="U61" s="65">
        <f t="shared" si="14"/>
        <v>213634134.44049999</v>
      </c>
      <c r="V61" s="65">
        <f t="shared" si="14"/>
        <v>437420217.59359998</v>
      </c>
      <c r="W61" s="65">
        <f t="shared" si="14"/>
        <v>234378806.8337</v>
      </c>
      <c r="X61" s="65">
        <f t="shared" si="14"/>
        <v>0</v>
      </c>
      <c r="Y61" s="65">
        <f t="shared" si="14"/>
        <v>234378806.8337</v>
      </c>
      <c r="Z61" s="65">
        <f t="shared" si="14"/>
        <v>7426006441.7009001</v>
      </c>
      <c r="AA61" s="65">
        <f t="shared" si="14"/>
        <v>15910432360.582199</v>
      </c>
    </row>
    <row r="62" spans="1:27" ht="24.9" customHeight="1">
      <c r="A62" s="179"/>
      <c r="B62" s="181"/>
      <c r="C62" s="60">
        <v>16</v>
      </c>
      <c r="D62" s="64" t="s">
        <v>245</v>
      </c>
      <c r="E62" s="64">
        <v>153702066.50060001</v>
      </c>
      <c r="F62" s="64">
        <v>39350712.248800002</v>
      </c>
      <c r="G62" s="64">
        <v>5427385.5221999995</v>
      </c>
      <c r="H62" s="64">
        <v>11786345.6852</v>
      </c>
      <c r="I62" s="64">
        <v>5954404.9282</v>
      </c>
      <c r="J62" s="64">
        <f t="shared" si="11"/>
        <v>2977202.4641</v>
      </c>
      <c r="K62" s="64">
        <f t="shared" si="12"/>
        <v>2977202.4641</v>
      </c>
      <c r="L62" s="64">
        <v>209317599.9641</v>
      </c>
      <c r="M62" s="69">
        <f t="shared" si="13"/>
        <v>422561312.38499999</v>
      </c>
      <c r="N62" s="68"/>
      <c r="O62" s="180">
        <v>21</v>
      </c>
      <c r="P62" s="70">
        <v>1</v>
      </c>
      <c r="Q62" s="180" t="s">
        <v>112</v>
      </c>
      <c r="R62" s="64" t="s">
        <v>246</v>
      </c>
      <c r="S62" s="64">
        <v>136414112.3563</v>
      </c>
      <c r="T62" s="64">
        <v>34924660.443599999</v>
      </c>
      <c r="U62" s="64">
        <v>4816929.2403999995</v>
      </c>
      <c r="V62" s="64">
        <v>10036462.866699999</v>
      </c>
      <c r="W62" s="64">
        <v>5284671.0612000003</v>
      </c>
      <c r="X62" s="64">
        <f t="shared" ref="X62:X82" si="15">W62/2</f>
        <v>2642335.5306000002</v>
      </c>
      <c r="Y62" s="64">
        <f t="shared" ref="Y62:Y82" si="16">W62-X62</f>
        <v>2642335.5306000002</v>
      </c>
      <c r="Z62" s="64">
        <v>175594872.19350001</v>
      </c>
      <c r="AA62" s="69">
        <f t="shared" ref="AA62:AA82" si="17">S62+T62+U62+V62+Y62+Z62</f>
        <v>364429372.6311</v>
      </c>
    </row>
    <row r="63" spans="1:27" ht="24.9" customHeight="1">
      <c r="A63" s="179"/>
      <c r="B63" s="181"/>
      <c r="C63" s="60">
        <v>17</v>
      </c>
      <c r="D63" s="64" t="s">
        <v>247</v>
      </c>
      <c r="E63" s="64">
        <v>143471742.61129999</v>
      </c>
      <c r="F63" s="64">
        <v>36731550.771499999</v>
      </c>
      <c r="G63" s="64">
        <v>5066141.7664999999</v>
      </c>
      <c r="H63" s="64">
        <v>11178979.3213</v>
      </c>
      <c r="I63" s="64">
        <v>5558083.0543999998</v>
      </c>
      <c r="J63" s="64">
        <f t="shared" si="11"/>
        <v>2779041.5271999999</v>
      </c>
      <c r="K63" s="64">
        <f t="shared" si="12"/>
        <v>2779041.5271999999</v>
      </c>
      <c r="L63" s="64">
        <v>198793357.3536</v>
      </c>
      <c r="M63" s="69">
        <f t="shared" si="13"/>
        <v>398020813.35140002</v>
      </c>
      <c r="N63" s="68"/>
      <c r="O63" s="181"/>
      <c r="P63" s="70">
        <v>2</v>
      </c>
      <c r="Q63" s="181"/>
      <c r="R63" s="64" t="s">
        <v>248</v>
      </c>
      <c r="S63" s="64">
        <v>222895257.66530001</v>
      </c>
      <c r="T63" s="64">
        <v>57065512.167300001</v>
      </c>
      <c r="U63" s="64">
        <v>7870671.6310000001</v>
      </c>
      <c r="V63" s="64">
        <v>13151177.728399999</v>
      </c>
      <c r="W63" s="64">
        <v>8634943.2438999992</v>
      </c>
      <c r="X63" s="64">
        <f t="shared" si="15"/>
        <v>4317471.6219499996</v>
      </c>
      <c r="Y63" s="64">
        <f t="shared" si="16"/>
        <v>4317471.6219499996</v>
      </c>
      <c r="Z63" s="64">
        <v>229565616.72510001</v>
      </c>
      <c r="AA63" s="69">
        <f t="shared" si="17"/>
        <v>534865707.53904998</v>
      </c>
    </row>
    <row r="64" spans="1:27" ht="24.9" customHeight="1">
      <c r="A64" s="179"/>
      <c r="B64" s="181"/>
      <c r="C64" s="60">
        <v>18</v>
      </c>
      <c r="D64" s="64" t="s">
        <v>249</v>
      </c>
      <c r="E64" s="64">
        <v>178249952.83250001</v>
      </c>
      <c r="F64" s="64">
        <v>45635447.603100002</v>
      </c>
      <c r="G64" s="64">
        <v>6294197.8294000002</v>
      </c>
      <c r="H64" s="64">
        <v>13131965.1918</v>
      </c>
      <c r="I64" s="64">
        <v>6905387.9479999999</v>
      </c>
      <c r="J64" s="64">
        <f t="shared" si="11"/>
        <v>3452693.9739999999</v>
      </c>
      <c r="K64" s="64">
        <f t="shared" si="12"/>
        <v>3452693.9739999999</v>
      </c>
      <c r="L64" s="64">
        <v>232634047.81</v>
      </c>
      <c r="M64" s="69">
        <f t="shared" si="13"/>
        <v>479398305.24080002</v>
      </c>
      <c r="N64" s="68"/>
      <c r="O64" s="181"/>
      <c r="P64" s="70">
        <v>3</v>
      </c>
      <c r="Q64" s="181"/>
      <c r="R64" s="64" t="s">
        <v>250</v>
      </c>
      <c r="S64" s="64">
        <v>187742837.6248</v>
      </c>
      <c r="T64" s="64">
        <v>48065810.3587</v>
      </c>
      <c r="U64" s="64">
        <v>6629401.8163000001</v>
      </c>
      <c r="V64" s="64">
        <v>13453370.262700001</v>
      </c>
      <c r="W64" s="64">
        <v>7273141.4939999999</v>
      </c>
      <c r="X64" s="64">
        <f t="shared" si="15"/>
        <v>3636570.747</v>
      </c>
      <c r="Y64" s="64">
        <f t="shared" si="16"/>
        <v>3636570.747</v>
      </c>
      <c r="Z64" s="64">
        <v>234801908.583</v>
      </c>
      <c r="AA64" s="69">
        <f t="shared" si="17"/>
        <v>494329899.39249998</v>
      </c>
    </row>
    <row r="65" spans="1:27" ht="24.9" customHeight="1">
      <c r="A65" s="179"/>
      <c r="B65" s="181"/>
      <c r="C65" s="60">
        <v>19</v>
      </c>
      <c r="D65" s="64" t="s">
        <v>251</v>
      </c>
      <c r="E65" s="64">
        <v>148736388.0659</v>
      </c>
      <c r="F65" s="64">
        <v>38079402.190099999</v>
      </c>
      <c r="G65" s="64">
        <v>5252042.0681999996</v>
      </c>
      <c r="H65" s="64">
        <v>11300315.401699999</v>
      </c>
      <c r="I65" s="64">
        <v>5762034.9697000002</v>
      </c>
      <c r="J65" s="64">
        <f t="shared" si="11"/>
        <v>2881017.4848500001</v>
      </c>
      <c r="K65" s="64">
        <f t="shared" si="12"/>
        <v>2881017.4848500001</v>
      </c>
      <c r="L65" s="64">
        <v>200895828.65220001</v>
      </c>
      <c r="M65" s="69">
        <f t="shared" si="13"/>
        <v>407144993.86295003</v>
      </c>
      <c r="N65" s="68"/>
      <c r="O65" s="181"/>
      <c r="P65" s="70">
        <v>4</v>
      </c>
      <c r="Q65" s="181"/>
      <c r="R65" s="64" t="s">
        <v>252</v>
      </c>
      <c r="S65" s="64">
        <v>155013329.57609999</v>
      </c>
      <c r="T65" s="64">
        <v>39686421.046700001</v>
      </c>
      <c r="U65" s="64">
        <v>5473687.6338</v>
      </c>
      <c r="V65" s="64">
        <v>11390287.531199999</v>
      </c>
      <c r="W65" s="64">
        <v>6005203.1476999996</v>
      </c>
      <c r="X65" s="64">
        <f t="shared" si="15"/>
        <v>3002601.5738499998</v>
      </c>
      <c r="Y65" s="64">
        <f t="shared" si="16"/>
        <v>3002601.5738499998</v>
      </c>
      <c r="Z65" s="64">
        <v>199053496.28940001</v>
      </c>
      <c r="AA65" s="69">
        <f t="shared" si="17"/>
        <v>413619823.65104997</v>
      </c>
    </row>
    <row r="66" spans="1:27" ht="24.9" customHeight="1">
      <c r="A66" s="179"/>
      <c r="B66" s="181"/>
      <c r="C66" s="60">
        <v>20</v>
      </c>
      <c r="D66" s="64" t="s">
        <v>253</v>
      </c>
      <c r="E66" s="64">
        <v>156495479.44100001</v>
      </c>
      <c r="F66" s="64">
        <v>40065880.179300003</v>
      </c>
      <c r="G66" s="64">
        <v>5526023.9419999998</v>
      </c>
      <c r="H66" s="64">
        <v>11817952.6921</v>
      </c>
      <c r="I66" s="64">
        <v>6062621.5069000004</v>
      </c>
      <c r="J66" s="64">
        <f t="shared" si="11"/>
        <v>3031310.7534500002</v>
      </c>
      <c r="K66" s="64">
        <f t="shared" si="12"/>
        <v>3031310.7534500002</v>
      </c>
      <c r="L66" s="64">
        <v>209865275.6796</v>
      </c>
      <c r="M66" s="69">
        <f t="shared" si="13"/>
        <v>426801922.68744999</v>
      </c>
      <c r="N66" s="68"/>
      <c r="O66" s="181"/>
      <c r="P66" s="70">
        <v>5</v>
      </c>
      <c r="Q66" s="181"/>
      <c r="R66" s="64" t="s">
        <v>254</v>
      </c>
      <c r="S66" s="64">
        <v>206447537.51710001</v>
      </c>
      <c r="T66" s="64">
        <v>52854576.573200002</v>
      </c>
      <c r="U66" s="64">
        <v>7289884.9166000001</v>
      </c>
      <c r="V66" s="64">
        <v>14570247.908600001</v>
      </c>
      <c r="W66" s="64">
        <v>7997759.9702000003</v>
      </c>
      <c r="X66" s="64">
        <f t="shared" si="15"/>
        <v>3998879.9851000002</v>
      </c>
      <c r="Y66" s="64">
        <f t="shared" si="16"/>
        <v>3998879.9851000002</v>
      </c>
      <c r="Z66" s="64">
        <v>254154793.44589999</v>
      </c>
      <c r="AA66" s="69">
        <f t="shared" si="17"/>
        <v>539315920.34650004</v>
      </c>
    </row>
    <row r="67" spans="1:27" ht="24.9" customHeight="1">
      <c r="A67" s="179"/>
      <c r="B67" s="181"/>
      <c r="C67" s="60">
        <v>21</v>
      </c>
      <c r="D67" s="64" t="s">
        <v>255</v>
      </c>
      <c r="E67" s="64">
        <v>162778028.63409999</v>
      </c>
      <c r="F67" s="64">
        <v>41674334.7117</v>
      </c>
      <c r="G67" s="64">
        <v>5747867.5209999997</v>
      </c>
      <c r="H67" s="64">
        <v>12346934.7344</v>
      </c>
      <c r="I67" s="64">
        <v>6306006.9259000001</v>
      </c>
      <c r="J67" s="64">
        <f t="shared" si="11"/>
        <v>3153003.4629500001</v>
      </c>
      <c r="K67" s="64">
        <f t="shared" si="12"/>
        <v>3153003.4629500001</v>
      </c>
      <c r="L67" s="64">
        <v>219031300.8019</v>
      </c>
      <c r="M67" s="69">
        <f t="shared" si="13"/>
        <v>444731469.86605</v>
      </c>
      <c r="N67" s="68"/>
      <c r="O67" s="181"/>
      <c r="P67" s="70">
        <v>6</v>
      </c>
      <c r="Q67" s="181"/>
      <c r="R67" s="64" t="s">
        <v>256</v>
      </c>
      <c r="S67" s="64">
        <v>252576073.623</v>
      </c>
      <c r="T67" s="64">
        <v>64664377.1316</v>
      </c>
      <c r="U67" s="64">
        <v>8918733.2119999994</v>
      </c>
      <c r="V67" s="64">
        <v>15377651.272299999</v>
      </c>
      <c r="W67" s="64">
        <v>9784775.5189999994</v>
      </c>
      <c r="X67" s="64">
        <f t="shared" si="15"/>
        <v>4892387.7594999997</v>
      </c>
      <c r="Y67" s="64">
        <f t="shared" si="16"/>
        <v>4892387.7594999997</v>
      </c>
      <c r="Z67" s="64">
        <v>268145210.74349999</v>
      </c>
      <c r="AA67" s="69">
        <f t="shared" si="17"/>
        <v>614574433.74189997</v>
      </c>
    </row>
    <row r="68" spans="1:27" ht="24.9" customHeight="1">
      <c r="A68" s="179"/>
      <c r="B68" s="181"/>
      <c r="C68" s="60">
        <v>22</v>
      </c>
      <c r="D68" s="64" t="s">
        <v>257</v>
      </c>
      <c r="E68" s="64">
        <v>139911976.02309999</v>
      </c>
      <c r="F68" s="64">
        <v>35820181.432800002</v>
      </c>
      <c r="G68" s="64">
        <v>4940442.5740999999</v>
      </c>
      <c r="H68" s="64">
        <v>11180166.562799999</v>
      </c>
      <c r="I68" s="64">
        <v>5420178.0009000003</v>
      </c>
      <c r="J68" s="64">
        <f t="shared" si="11"/>
        <v>2710089.0004500002</v>
      </c>
      <c r="K68" s="64">
        <f t="shared" si="12"/>
        <v>2710089.0004500002</v>
      </c>
      <c r="L68" s="64">
        <v>198813929.47979999</v>
      </c>
      <c r="M68" s="69">
        <f t="shared" si="13"/>
        <v>393376785.07305002</v>
      </c>
      <c r="N68" s="68"/>
      <c r="O68" s="181"/>
      <c r="P68" s="70">
        <v>7</v>
      </c>
      <c r="Q68" s="181"/>
      <c r="R68" s="64" t="s">
        <v>258</v>
      </c>
      <c r="S68" s="64">
        <v>172073089.389</v>
      </c>
      <c r="T68" s="64">
        <v>44054050.674000002</v>
      </c>
      <c r="U68" s="64">
        <v>6076086.1281000003</v>
      </c>
      <c r="V68" s="64">
        <v>11500410.7753</v>
      </c>
      <c r="W68" s="64">
        <v>6666096.7856999999</v>
      </c>
      <c r="X68" s="64">
        <f t="shared" si="15"/>
        <v>3333048.3928499999</v>
      </c>
      <c r="Y68" s="64">
        <f t="shared" si="16"/>
        <v>3333048.3928499999</v>
      </c>
      <c r="Z68" s="64">
        <v>200961675.285</v>
      </c>
      <c r="AA68" s="69">
        <f t="shared" si="17"/>
        <v>437998360.64424998</v>
      </c>
    </row>
    <row r="69" spans="1:27" ht="24.9" customHeight="1">
      <c r="A69" s="179"/>
      <c r="B69" s="181"/>
      <c r="C69" s="60">
        <v>23</v>
      </c>
      <c r="D69" s="64" t="s">
        <v>259</v>
      </c>
      <c r="E69" s="64">
        <v>146095320.3768</v>
      </c>
      <c r="F69" s="64">
        <v>37403237.6008</v>
      </c>
      <c r="G69" s="64">
        <v>5158783.1233000001</v>
      </c>
      <c r="H69" s="64">
        <v>11689783.3773</v>
      </c>
      <c r="I69" s="64">
        <v>5659720.233</v>
      </c>
      <c r="J69" s="64">
        <f t="shared" si="11"/>
        <v>2829860.1165</v>
      </c>
      <c r="K69" s="64">
        <f t="shared" si="12"/>
        <v>2829860.1165</v>
      </c>
      <c r="L69" s="64">
        <v>207644400.36570001</v>
      </c>
      <c r="M69" s="69">
        <f t="shared" si="13"/>
        <v>410821384.96039999</v>
      </c>
      <c r="N69" s="68"/>
      <c r="O69" s="181"/>
      <c r="P69" s="70">
        <v>8</v>
      </c>
      <c r="Q69" s="181"/>
      <c r="R69" s="64" t="s">
        <v>260</v>
      </c>
      <c r="S69" s="64">
        <v>182802666.5898</v>
      </c>
      <c r="T69" s="64">
        <v>46801030.689300001</v>
      </c>
      <c r="U69" s="64">
        <v>6454959.0559999999</v>
      </c>
      <c r="V69" s="64">
        <v>12102263.062100001</v>
      </c>
      <c r="W69" s="64">
        <v>7081759.6901000002</v>
      </c>
      <c r="X69" s="64">
        <f t="shared" si="15"/>
        <v>3540879.8450500001</v>
      </c>
      <c r="Y69" s="64">
        <f t="shared" si="16"/>
        <v>3540879.8450500001</v>
      </c>
      <c r="Z69" s="64">
        <v>211390371.79809999</v>
      </c>
      <c r="AA69" s="69">
        <f t="shared" si="17"/>
        <v>463092171.04035002</v>
      </c>
    </row>
    <row r="70" spans="1:27" ht="24.9" customHeight="1">
      <c r="A70" s="179"/>
      <c r="B70" s="181"/>
      <c r="C70" s="60">
        <v>24</v>
      </c>
      <c r="D70" s="64" t="s">
        <v>261</v>
      </c>
      <c r="E70" s="64">
        <v>149642696.69890001</v>
      </c>
      <c r="F70" s="64">
        <v>38311434.790799998</v>
      </c>
      <c r="G70" s="64">
        <v>5284044.8021</v>
      </c>
      <c r="H70" s="64">
        <v>10742311.900699999</v>
      </c>
      <c r="I70" s="64">
        <v>5797145.2888000002</v>
      </c>
      <c r="J70" s="64">
        <f t="shared" si="11"/>
        <v>2898572.6444000001</v>
      </c>
      <c r="K70" s="64">
        <f t="shared" si="12"/>
        <v>2898572.6444000001</v>
      </c>
      <c r="L70" s="64">
        <v>191226929.3337</v>
      </c>
      <c r="M70" s="69">
        <f t="shared" si="13"/>
        <v>398105990.1706</v>
      </c>
      <c r="N70" s="68"/>
      <c r="O70" s="181"/>
      <c r="P70" s="70">
        <v>9</v>
      </c>
      <c r="Q70" s="181"/>
      <c r="R70" s="64" t="s">
        <v>262</v>
      </c>
      <c r="S70" s="64">
        <v>227098294.6638</v>
      </c>
      <c r="T70" s="64">
        <v>58141571.216200002</v>
      </c>
      <c r="U70" s="64">
        <v>8019085.3946000002</v>
      </c>
      <c r="V70" s="64">
        <v>15292776.6972</v>
      </c>
      <c r="W70" s="64">
        <v>8797768.5382000003</v>
      </c>
      <c r="X70" s="64">
        <f t="shared" si="15"/>
        <v>4398884.2691000002</v>
      </c>
      <c r="Y70" s="64">
        <f t="shared" si="16"/>
        <v>4398884.2691000002</v>
      </c>
      <c r="Z70" s="64">
        <v>266674532.2987</v>
      </c>
      <c r="AA70" s="69">
        <f t="shared" si="17"/>
        <v>579625144.53960001</v>
      </c>
    </row>
    <row r="71" spans="1:27" ht="24.9" customHeight="1">
      <c r="A71" s="179"/>
      <c r="B71" s="181"/>
      <c r="C71" s="60">
        <v>25</v>
      </c>
      <c r="D71" s="64" t="s">
        <v>263</v>
      </c>
      <c r="E71" s="64">
        <v>176312246.48109999</v>
      </c>
      <c r="F71" s="64">
        <v>45139357.167999998</v>
      </c>
      <c r="G71" s="64">
        <v>6225775.3311000001</v>
      </c>
      <c r="H71" s="64">
        <v>12989971.1094</v>
      </c>
      <c r="I71" s="64">
        <v>6830321.3693000004</v>
      </c>
      <c r="J71" s="64">
        <f t="shared" si="11"/>
        <v>3415160.6846500002</v>
      </c>
      <c r="K71" s="64">
        <f t="shared" si="12"/>
        <v>3415160.6846500002</v>
      </c>
      <c r="L71" s="64">
        <v>230173621.51539999</v>
      </c>
      <c r="M71" s="69">
        <f t="shared" si="13"/>
        <v>474256132.28965002</v>
      </c>
      <c r="N71" s="68"/>
      <c r="O71" s="181"/>
      <c r="P71" s="70">
        <v>10</v>
      </c>
      <c r="Q71" s="181"/>
      <c r="R71" s="64" t="s">
        <v>264</v>
      </c>
      <c r="S71" s="64">
        <v>158130214.54499999</v>
      </c>
      <c r="T71" s="64">
        <v>40484404.094800003</v>
      </c>
      <c r="U71" s="64">
        <v>5583748.1993000004</v>
      </c>
      <c r="V71" s="64">
        <v>11493841.372400001</v>
      </c>
      <c r="W71" s="64">
        <v>6125951.0050999997</v>
      </c>
      <c r="X71" s="64">
        <f t="shared" si="15"/>
        <v>3062975.5025499999</v>
      </c>
      <c r="Y71" s="64">
        <f t="shared" si="16"/>
        <v>3062975.5025499999</v>
      </c>
      <c r="Z71" s="64">
        <v>200847842.85330001</v>
      </c>
      <c r="AA71" s="69">
        <f t="shared" si="17"/>
        <v>419603026.56734997</v>
      </c>
    </row>
    <row r="72" spans="1:27" ht="24.9" customHeight="1">
      <c r="A72" s="179"/>
      <c r="B72" s="181"/>
      <c r="C72" s="60">
        <v>26</v>
      </c>
      <c r="D72" s="64" t="s">
        <v>265</v>
      </c>
      <c r="E72" s="64">
        <v>131336175.15099999</v>
      </c>
      <c r="F72" s="64">
        <v>33624609.960699998</v>
      </c>
      <c r="G72" s="64">
        <v>4637621.8081999999</v>
      </c>
      <c r="H72" s="64">
        <v>9840456.8805</v>
      </c>
      <c r="I72" s="64">
        <v>5087952.2074999996</v>
      </c>
      <c r="J72" s="64">
        <f t="shared" si="11"/>
        <v>2543976.1037499998</v>
      </c>
      <c r="K72" s="64">
        <f t="shared" si="12"/>
        <v>2543976.1037499998</v>
      </c>
      <c r="L72" s="64">
        <v>175599885.10659999</v>
      </c>
      <c r="M72" s="69">
        <f t="shared" si="13"/>
        <v>357582725.01075</v>
      </c>
      <c r="N72" s="68"/>
      <c r="O72" s="181"/>
      <c r="P72" s="70">
        <v>11</v>
      </c>
      <c r="Q72" s="181"/>
      <c r="R72" s="64" t="s">
        <v>266</v>
      </c>
      <c r="S72" s="64">
        <v>167026776.16679999</v>
      </c>
      <c r="T72" s="64">
        <v>42762096.544600002</v>
      </c>
      <c r="U72" s="64">
        <v>5897895.3727000002</v>
      </c>
      <c r="V72" s="64">
        <v>12280243.7533</v>
      </c>
      <c r="W72" s="64">
        <v>6470603.0425000004</v>
      </c>
      <c r="X72" s="64">
        <f t="shared" si="15"/>
        <v>3235301.5212500002</v>
      </c>
      <c r="Y72" s="64">
        <f t="shared" si="16"/>
        <v>3235301.5212500002</v>
      </c>
      <c r="Z72" s="64">
        <v>214474362.0961</v>
      </c>
      <c r="AA72" s="69">
        <f t="shared" si="17"/>
        <v>445676675.45475</v>
      </c>
    </row>
    <row r="73" spans="1:27" ht="24.9" customHeight="1">
      <c r="A73" s="179"/>
      <c r="B73" s="181"/>
      <c r="C73" s="60">
        <v>27</v>
      </c>
      <c r="D73" s="64" t="s">
        <v>267</v>
      </c>
      <c r="E73" s="64">
        <v>161150559.44859999</v>
      </c>
      <c r="F73" s="64">
        <v>41257671.012400001</v>
      </c>
      <c r="G73" s="64">
        <v>5690399.8311000001</v>
      </c>
      <c r="H73" s="64">
        <v>11786345.6852</v>
      </c>
      <c r="I73" s="64">
        <v>6242958.9088000003</v>
      </c>
      <c r="J73" s="64">
        <f t="shared" si="11"/>
        <v>3121479.4544000002</v>
      </c>
      <c r="K73" s="64">
        <f t="shared" si="12"/>
        <v>3121479.4544000002</v>
      </c>
      <c r="L73" s="64">
        <v>209317599.9641</v>
      </c>
      <c r="M73" s="69">
        <f t="shared" si="13"/>
        <v>432324055.39579999</v>
      </c>
      <c r="N73" s="68"/>
      <c r="O73" s="181"/>
      <c r="P73" s="70">
        <v>12</v>
      </c>
      <c r="Q73" s="181"/>
      <c r="R73" s="64" t="s">
        <v>268</v>
      </c>
      <c r="S73" s="64">
        <v>184266839.61970001</v>
      </c>
      <c r="T73" s="64">
        <v>47175887.403300002</v>
      </c>
      <c r="U73" s="64">
        <v>6506660.5827000001</v>
      </c>
      <c r="V73" s="64">
        <v>13397121.3992</v>
      </c>
      <c r="W73" s="64">
        <v>7138481.6282000002</v>
      </c>
      <c r="X73" s="64">
        <f t="shared" si="15"/>
        <v>3569240.8141000001</v>
      </c>
      <c r="Y73" s="64">
        <f t="shared" si="16"/>
        <v>3569240.8141000001</v>
      </c>
      <c r="Z73" s="64">
        <v>233827246.95899999</v>
      </c>
      <c r="AA73" s="69">
        <f t="shared" si="17"/>
        <v>488742996.778</v>
      </c>
    </row>
    <row r="74" spans="1:27" ht="24.9" customHeight="1">
      <c r="A74" s="179"/>
      <c r="B74" s="181"/>
      <c r="C74" s="60">
        <v>28</v>
      </c>
      <c r="D74" s="64" t="s">
        <v>269</v>
      </c>
      <c r="E74" s="64">
        <v>131382945.5687</v>
      </c>
      <c r="F74" s="64">
        <v>33636584.095399998</v>
      </c>
      <c r="G74" s="64">
        <v>4639273.3219999997</v>
      </c>
      <c r="H74" s="64">
        <v>10115448.393100001</v>
      </c>
      <c r="I74" s="64">
        <v>5089764.0897000004</v>
      </c>
      <c r="J74" s="64">
        <f t="shared" si="11"/>
        <v>2544882.0448500002</v>
      </c>
      <c r="K74" s="64">
        <f t="shared" si="12"/>
        <v>2544882.0448500002</v>
      </c>
      <c r="L74" s="64">
        <v>180364846.69510001</v>
      </c>
      <c r="M74" s="69">
        <f t="shared" si="13"/>
        <v>362683980.11914998</v>
      </c>
      <c r="N74" s="68"/>
      <c r="O74" s="181"/>
      <c r="P74" s="70">
        <v>13</v>
      </c>
      <c r="Q74" s="181"/>
      <c r="R74" s="64" t="s">
        <v>270</v>
      </c>
      <c r="S74" s="64">
        <v>153350260.31150001</v>
      </c>
      <c r="T74" s="64">
        <v>39260643.036200002</v>
      </c>
      <c r="U74" s="64">
        <v>5414962.8668</v>
      </c>
      <c r="V74" s="64">
        <v>10549087.3596</v>
      </c>
      <c r="W74" s="64">
        <v>5940775.9863999998</v>
      </c>
      <c r="X74" s="64">
        <f t="shared" si="15"/>
        <v>2970387.9931999999</v>
      </c>
      <c r="Y74" s="64">
        <f t="shared" si="16"/>
        <v>2970387.9931999999</v>
      </c>
      <c r="Z74" s="64">
        <v>184477459.13240001</v>
      </c>
      <c r="AA74" s="69">
        <f t="shared" si="17"/>
        <v>396022800.6997</v>
      </c>
    </row>
    <row r="75" spans="1:27" ht="24.9" customHeight="1">
      <c r="A75" s="179"/>
      <c r="B75" s="181"/>
      <c r="C75" s="60">
        <v>29</v>
      </c>
      <c r="D75" s="64" t="s">
        <v>271</v>
      </c>
      <c r="E75" s="64">
        <v>171344452.86140001</v>
      </c>
      <c r="F75" s="64">
        <v>43867505.580799997</v>
      </c>
      <c r="G75" s="64">
        <v>6050357.1875</v>
      </c>
      <c r="H75" s="64">
        <v>11555941.6864</v>
      </c>
      <c r="I75" s="64">
        <v>6637869.4687999999</v>
      </c>
      <c r="J75" s="64">
        <f t="shared" si="11"/>
        <v>3318934.7344</v>
      </c>
      <c r="K75" s="64">
        <f t="shared" si="12"/>
        <v>3318934.7344</v>
      </c>
      <c r="L75" s="64">
        <v>205325236.0043</v>
      </c>
      <c r="M75" s="69">
        <f t="shared" si="13"/>
        <v>441462428.05479997</v>
      </c>
      <c r="N75" s="68"/>
      <c r="O75" s="181"/>
      <c r="P75" s="70">
        <v>14</v>
      </c>
      <c r="Q75" s="181"/>
      <c r="R75" s="64" t="s">
        <v>272</v>
      </c>
      <c r="S75" s="64">
        <v>175979445.61039999</v>
      </c>
      <c r="T75" s="64">
        <v>45054153.685699999</v>
      </c>
      <c r="U75" s="64">
        <v>6214023.7737999996</v>
      </c>
      <c r="V75" s="64">
        <v>12374853.7086</v>
      </c>
      <c r="W75" s="64">
        <v>6817428.6920999996</v>
      </c>
      <c r="X75" s="64">
        <f t="shared" si="15"/>
        <v>3408714.3460499998</v>
      </c>
      <c r="Y75" s="64">
        <f t="shared" si="16"/>
        <v>3408714.3460499998</v>
      </c>
      <c r="Z75" s="64">
        <v>216113731.97589999</v>
      </c>
      <c r="AA75" s="69">
        <f t="shared" si="17"/>
        <v>459144923.10044998</v>
      </c>
    </row>
    <row r="76" spans="1:27" ht="24.9" customHeight="1">
      <c r="A76" s="179"/>
      <c r="B76" s="181"/>
      <c r="C76" s="60">
        <v>30</v>
      </c>
      <c r="D76" s="64" t="s">
        <v>273</v>
      </c>
      <c r="E76" s="64">
        <v>141779099.63999999</v>
      </c>
      <c r="F76" s="64">
        <v>36298201.318099998</v>
      </c>
      <c r="G76" s="64">
        <v>5006372.7200999996</v>
      </c>
      <c r="H76" s="64">
        <v>10312213.882999999</v>
      </c>
      <c r="I76" s="64">
        <v>5492510.2103000004</v>
      </c>
      <c r="J76" s="64">
        <f t="shared" si="11"/>
        <v>2746255.1051500002</v>
      </c>
      <c r="K76" s="64">
        <f t="shared" si="12"/>
        <v>2746255.1051500002</v>
      </c>
      <c r="L76" s="64">
        <v>183774333.7455</v>
      </c>
      <c r="M76" s="69">
        <f t="shared" si="13"/>
        <v>379916476.41184998</v>
      </c>
      <c r="N76" s="68"/>
      <c r="O76" s="181"/>
      <c r="P76" s="70">
        <v>15</v>
      </c>
      <c r="Q76" s="181"/>
      <c r="R76" s="64" t="s">
        <v>274</v>
      </c>
      <c r="S76" s="64">
        <v>203591555.4429</v>
      </c>
      <c r="T76" s="64">
        <v>52123389.730099998</v>
      </c>
      <c r="U76" s="64">
        <v>7189037.1133000003</v>
      </c>
      <c r="V76" s="64">
        <v>12931036.772700001</v>
      </c>
      <c r="W76" s="64">
        <v>7887119.4686000003</v>
      </c>
      <c r="X76" s="64">
        <f t="shared" si="15"/>
        <v>3943559.7343000001</v>
      </c>
      <c r="Y76" s="64">
        <f t="shared" si="16"/>
        <v>3943559.7343000001</v>
      </c>
      <c r="Z76" s="64">
        <v>225751087.36750001</v>
      </c>
      <c r="AA76" s="69">
        <f t="shared" si="17"/>
        <v>505529666.16079998</v>
      </c>
    </row>
    <row r="77" spans="1:27" ht="24.9" customHeight="1">
      <c r="A77" s="179"/>
      <c r="B77" s="182"/>
      <c r="C77" s="60">
        <v>31</v>
      </c>
      <c r="D77" s="64" t="s">
        <v>275</v>
      </c>
      <c r="E77" s="64">
        <v>214306022.76609999</v>
      </c>
      <c r="F77" s="64">
        <v>54866501.323399998</v>
      </c>
      <c r="G77" s="64">
        <v>7567376.4950999999</v>
      </c>
      <c r="H77" s="64">
        <v>16602324.838099999</v>
      </c>
      <c r="I77" s="64">
        <v>8302197.0175999999</v>
      </c>
      <c r="J77" s="64">
        <f t="shared" si="11"/>
        <v>4151098.5088</v>
      </c>
      <c r="K77" s="64">
        <f t="shared" si="12"/>
        <v>4151098.5088</v>
      </c>
      <c r="L77" s="64">
        <v>292767287.03740001</v>
      </c>
      <c r="M77" s="69">
        <f t="shared" si="13"/>
        <v>590260610.96889997</v>
      </c>
      <c r="N77" s="68"/>
      <c r="O77" s="181"/>
      <c r="P77" s="70">
        <v>16</v>
      </c>
      <c r="Q77" s="181"/>
      <c r="R77" s="64" t="s">
        <v>276</v>
      </c>
      <c r="S77" s="64">
        <v>163116289.96360001</v>
      </c>
      <c r="T77" s="64">
        <v>41760936.1774</v>
      </c>
      <c r="U77" s="64">
        <v>5759811.8929000003</v>
      </c>
      <c r="V77" s="64">
        <v>11587607.0671</v>
      </c>
      <c r="W77" s="64">
        <v>6319111.1409999998</v>
      </c>
      <c r="X77" s="64">
        <f t="shared" si="15"/>
        <v>3159555.5704999999</v>
      </c>
      <c r="Y77" s="64">
        <f t="shared" si="16"/>
        <v>3159555.5704999999</v>
      </c>
      <c r="Z77" s="64">
        <v>202472583.66549999</v>
      </c>
      <c r="AA77" s="69">
        <f t="shared" si="17"/>
        <v>427856784.33700001</v>
      </c>
    </row>
    <row r="78" spans="1:27" ht="24.9" customHeight="1">
      <c r="A78" s="60"/>
      <c r="B78" s="172" t="s">
        <v>277</v>
      </c>
      <c r="C78" s="173"/>
      <c r="D78" s="65"/>
      <c r="E78" s="65">
        <f t="shared" ref="E78:M78" si="18">SUM(E47:E77)</f>
        <v>4848944509.8704996</v>
      </c>
      <c r="F78" s="65">
        <f t="shared" si="18"/>
        <v>1241423908.3631001</v>
      </c>
      <c r="G78" s="65">
        <f t="shared" si="18"/>
        <v>171221453.4932</v>
      </c>
      <c r="H78" s="65">
        <f t="shared" si="18"/>
        <v>364906700.5273</v>
      </c>
      <c r="I78" s="65">
        <f t="shared" si="18"/>
        <v>187847696.15149999</v>
      </c>
      <c r="J78" s="65">
        <f t="shared" si="18"/>
        <v>93923848.075749993</v>
      </c>
      <c r="K78" s="65">
        <f t="shared" si="18"/>
        <v>93923848.075749993</v>
      </c>
      <c r="L78" s="65">
        <f t="shared" si="18"/>
        <v>6480701322.6990995</v>
      </c>
      <c r="M78" s="65">
        <f t="shared" si="18"/>
        <v>13201121743.028999</v>
      </c>
      <c r="N78" s="68"/>
      <c r="O78" s="181"/>
      <c r="P78" s="70">
        <v>17</v>
      </c>
      <c r="Q78" s="181"/>
      <c r="R78" s="64" t="s">
        <v>278</v>
      </c>
      <c r="S78" s="64">
        <v>160746017.07589999</v>
      </c>
      <c r="T78" s="64">
        <v>41154100.313199997</v>
      </c>
      <c r="U78" s="64">
        <v>5676115.0042000003</v>
      </c>
      <c r="V78" s="64">
        <v>10668708.535700001</v>
      </c>
      <c r="W78" s="64">
        <v>6227286.9718000004</v>
      </c>
      <c r="X78" s="64">
        <f t="shared" si="15"/>
        <v>3113643.4859000002</v>
      </c>
      <c r="Y78" s="64">
        <f t="shared" si="16"/>
        <v>3113643.4859000002</v>
      </c>
      <c r="Z78" s="64">
        <v>186550215.1376</v>
      </c>
      <c r="AA78" s="69">
        <f t="shared" si="17"/>
        <v>407908799.55250001</v>
      </c>
    </row>
    <row r="79" spans="1:27" ht="24.9" customHeight="1">
      <c r="A79" s="179">
        <v>4</v>
      </c>
      <c r="B79" s="180" t="s">
        <v>279</v>
      </c>
      <c r="C79" s="60">
        <v>1</v>
      </c>
      <c r="D79" s="64" t="s">
        <v>280</v>
      </c>
      <c r="E79" s="64">
        <v>241046638.50619999</v>
      </c>
      <c r="F79" s="64">
        <v>61712617.965099998</v>
      </c>
      <c r="G79" s="64">
        <v>8511616.4395000003</v>
      </c>
      <c r="H79" s="64">
        <v>20133667.158799998</v>
      </c>
      <c r="I79" s="64">
        <v>9338126.1874000002</v>
      </c>
      <c r="J79" s="64">
        <v>0</v>
      </c>
      <c r="K79" s="64">
        <f t="shared" ref="K79:K99" si="19">I79-J79</f>
        <v>9338126.1874000002</v>
      </c>
      <c r="L79" s="64">
        <v>324888019.32749999</v>
      </c>
      <c r="M79" s="69">
        <f t="shared" ref="M79:M120" si="20">E79+F79+G79+H79+K79+L79</f>
        <v>665630685.58449996</v>
      </c>
      <c r="N79" s="68"/>
      <c r="O79" s="181"/>
      <c r="P79" s="70">
        <v>18</v>
      </c>
      <c r="Q79" s="181"/>
      <c r="R79" s="64" t="s">
        <v>281</v>
      </c>
      <c r="S79" s="64">
        <v>166814066.26550001</v>
      </c>
      <c r="T79" s="64">
        <v>42707638.681299999</v>
      </c>
      <c r="U79" s="64">
        <v>5890384.3569999998</v>
      </c>
      <c r="V79" s="64">
        <v>11650398.9504</v>
      </c>
      <c r="W79" s="64">
        <v>6462362.6791000003</v>
      </c>
      <c r="X79" s="64">
        <f t="shared" si="15"/>
        <v>3231181.3395500001</v>
      </c>
      <c r="Y79" s="64">
        <f t="shared" si="16"/>
        <v>3231181.3395500001</v>
      </c>
      <c r="Z79" s="64">
        <v>203560620.56279999</v>
      </c>
      <c r="AA79" s="69">
        <f t="shared" si="17"/>
        <v>433854290.15654999</v>
      </c>
    </row>
    <row r="80" spans="1:27" ht="24.9" customHeight="1">
      <c r="A80" s="179"/>
      <c r="B80" s="181"/>
      <c r="C80" s="60">
        <v>2</v>
      </c>
      <c r="D80" s="64" t="s">
        <v>282</v>
      </c>
      <c r="E80" s="64">
        <v>158525988.46070001</v>
      </c>
      <c r="F80" s="64">
        <v>40585729.898800001</v>
      </c>
      <c r="G80" s="64">
        <v>5597723.4024999999</v>
      </c>
      <c r="H80" s="64">
        <v>14412719.774700001</v>
      </c>
      <c r="I80" s="64">
        <v>6141283.2528999997</v>
      </c>
      <c r="J80" s="64">
        <v>0</v>
      </c>
      <c r="K80" s="64">
        <f t="shared" si="19"/>
        <v>6141283.2528999997</v>
      </c>
      <c r="L80" s="64">
        <v>225757343.3405</v>
      </c>
      <c r="M80" s="69">
        <f t="shared" si="20"/>
        <v>451020788.13010001</v>
      </c>
      <c r="N80" s="68"/>
      <c r="O80" s="181"/>
      <c r="P80" s="70">
        <v>19</v>
      </c>
      <c r="Q80" s="181"/>
      <c r="R80" s="64" t="s">
        <v>283</v>
      </c>
      <c r="S80" s="64">
        <v>201822703.98859999</v>
      </c>
      <c r="T80" s="64">
        <v>51670529.425899997</v>
      </c>
      <c r="U80" s="64">
        <v>7126577.0631999997</v>
      </c>
      <c r="V80" s="64">
        <v>12259427.452500001</v>
      </c>
      <c r="W80" s="64">
        <v>7818594.3143999996</v>
      </c>
      <c r="X80" s="64">
        <f t="shared" si="15"/>
        <v>3909297.1571999998</v>
      </c>
      <c r="Y80" s="64">
        <f t="shared" si="16"/>
        <v>3909297.1571999998</v>
      </c>
      <c r="Z80" s="64">
        <v>214113664.14989999</v>
      </c>
      <c r="AA80" s="69">
        <f t="shared" si="17"/>
        <v>490902199.23729998</v>
      </c>
    </row>
    <row r="81" spans="1:27" ht="24.9" customHeight="1">
      <c r="A81" s="179"/>
      <c r="B81" s="181"/>
      <c r="C81" s="60">
        <v>3</v>
      </c>
      <c r="D81" s="64" t="s">
        <v>284</v>
      </c>
      <c r="E81" s="64">
        <v>163078412.2412</v>
      </c>
      <c r="F81" s="64">
        <v>41751238.745200001</v>
      </c>
      <c r="G81" s="64">
        <v>5758474.3897000002</v>
      </c>
      <c r="H81" s="64">
        <v>14784326.3616</v>
      </c>
      <c r="I81" s="64">
        <v>6317643.7613000004</v>
      </c>
      <c r="J81" s="64">
        <v>0</v>
      </c>
      <c r="K81" s="64">
        <f t="shared" si="19"/>
        <v>6317643.7613000004</v>
      </c>
      <c r="L81" s="64">
        <v>232196418.8441</v>
      </c>
      <c r="M81" s="69">
        <f t="shared" si="20"/>
        <v>463886514.34310001</v>
      </c>
      <c r="N81" s="68"/>
      <c r="O81" s="181"/>
      <c r="P81" s="70">
        <v>20</v>
      </c>
      <c r="Q81" s="181"/>
      <c r="R81" s="64" t="s">
        <v>285</v>
      </c>
      <c r="S81" s="64">
        <v>155086795.17160001</v>
      </c>
      <c r="T81" s="64">
        <v>39705229.664999999</v>
      </c>
      <c r="U81" s="64">
        <v>5476281.7830999997</v>
      </c>
      <c r="V81" s="64">
        <v>10928318.6752</v>
      </c>
      <c r="W81" s="64">
        <v>6008049.1985999998</v>
      </c>
      <c r="X81" s="64">
        <f t="shared" si="15"/>
        <v>3004024.5992999999</v>
      </c>
      <c r="Y81" s="64">
        <f t="shared" si="16"/>
        <v>3004024.5992999999</v>
      </c>
      <c r="Z81" s="64">
        <v>191048653.4021</v>
      </c>
      <c r="AA81" s="69">
        <f t="shared" si="17"/>
        <v>405249303.29629999</v>
      </c>
    </row>
    <row r="82" spans="1:27" ht="24.9" customHeight="1">
      <c r="A82" s="179"/>
      <c r="B82" s="181"/>
      <c r="C82" s="60">
        <v>4</v>
      </c>
      <c r="D82" s="64" t="s">
        <v>286</v>
      </c>
      <c r="E82" s="64">
        <v>197112075.6182</v>
      </c>
      <c r="F82" s="64">
        <v>50464517.133900002</v>
      </c>
      <c r="G82" s="64">
        <v>6960239.7016000003</v>
      </c>
      <c r="H82" s="64">
        <v>17886614.7623</v>
      </c>
      <c r="I82" s="64">
        <v>7636104.9735000003</v>
      </c>
      <c r="J82" s="64">
        <v>0</v>
      </c>
      <c r="K82" s="64">
        <f t="shared" si="19"/>
        <v>7636104.9735000003</v>
      </c>
      <c r="L82" s="64">
        <v>285951841.7881</v>
      </c>
      <c r="M82" s="69">
        <f t="shared" si="20"/>
        <v>566011393.97759998</v>
      </c>
      <c r="N82" s="68"/>
      <c r="O82" s="182"/>
      <c r="P82" s="70">
        <v>21</v>
      </c>
      <c r="Q82" s="182"/>
      <c r="R82" s="64" t="s">
        <v>287</v>
      </c>
      <c r="S82" s="64">
        <v>185243091.76140001</v>
      </c>
      <c r="T82" s="64">
        <v>47425826.899700001</v>
      </c>
      <c r="U82" s="64">
        <v>6541133.0974000003</v>
      </c>
      <c r="V82" s="64">
        <v>12663538.073100001</v>
      </c>
      <c r="W82" s="64">
        <v>7176301.5526999999</v>
      </c>
      <c r="X82" s="64">
        <f t="shared" si="15"/>
        <v>3588150.7763499999</v>
      </c>
      <c r="Y82" s="64">
        <f t="shared" si="16"/>
        <v>3588150.7763499999</v>
      </c>
      <c r="Z82" s="64">
        <v>221115958.75330001</v>
      </c>
      <c r="AA82" s="69">
        <f t="shared" si="17"/>
        <v>476577699.36124998</v>
      </c>
    </row>
    <row r="83" spans="1:27" ht="24.9" customHeight="1">
      <c r="A83" s="179"/>
      <c r="B83" s="181"/>
      <c r="C83" s="60">
        <v>5</v>
      </c>
      <c r="D83" s="64" t="s">
        <v>288</v>
      </c>
      <c r="E83" s="64">
        <v>149700208.6595</v>
      </c>
      <c r="F83" s="64">
        <v>38326158.968900003</v>
      </c>
      <c r="G83" s="64">
        <v>5286075.6114999996</v>
      </c>
      <c r="H83" s="64">
        <v>13338318.9911</v>
      </c>
      <c r="I83" s="64">
        <v>5799373.2971999999</v>
      </c>
      <c r="J83" s="64">
        <v>0</v>
      </c>
      <c r="K83" s="64">
        <f t="shared" si="19"/>
        <v>5799373.2971999999</v>
      </c>
      <c r="L83" s="64">
        <v>207140483.43759999</v>
      </c>
      <c r="M83" s="69">
        <f t="shared" si="20"/>
        <v>419590618.96579999</v>
      </c>
      <c r="N83" s="68"/>
      <c r="O83" s="60"/>
      <c r="P83" s="173" t="s">
        <v>289</v>
      </c>
      <c r="Q83" s="176"/>
      <c r="R83" s="65"/>
      <c r="S83" s="65">
        <f t="shared" ref="S83:AA83" si="21">SUM(S62:S82)</f>
        <v>3818237254.9281001</v>
      </c>
      <c r="T83" s="65">
        <f t="shared" si="21"/>
        <v>977542845.95780003</v>
      </c>
      <c r="U83" s="65">
        <f t="shared" si="21"/>
        <v>134826070.13519999</v>
      </c>
      <c r="V83" s="65">
        <f t="shared" si="21"/>
        <v>259658831.2243</v>
      </c>
      <c r="W83" s="65">
        <f t="shared" si="21"/>
        <v>147918185.13049999</v>
      </c>
      <c r="X83" s="65">
        <f t="shared" si="21"/>
        <v>73959092.565249994</v>
      </c>
      <c r="Y83" s="65">
        <f t="shared" si="21"/>
        <v>73959092.565249994</v>
      </c>
      <c r="Z83" s="65">
        <f t="shared" si="21"/>
        <v>4534695903.4175997</v>
      </c>
      <c r="AA83" s="65">
        <f t="shared" si="21"/>
        <v>9798919998.2282505</v>
      </c>
    </row>
    <row r="84" spans="1:27" ht="24.9" customHeight="1">
      <c r="A84" s="179"/>
      <c r="B84" s="181"/>
      <c r="C84" s="60">
        <v>6</v>
      </c>
      <c r="D84" s="64" t="s">
        <v>290</v>
      </c>
      <c r="E84" s="64">
        <v>172338321.5433</v>
      </c>
      <c r="F84" s="64">
        <v>44121955.2535</v>
      </c>
      <c r="G84" s="64">
        <v>6085451.7611999996</v>
      </c>
      <c r="H84" s="64">
        <v>15355072.9213</v>
      </c>
      <c r="I84" s="64">
        <v>6676371.8567000004</v>
      </c>
      <c r="J84" s="64">
        <v>0</v>
      </c>
      <c r="K84" s="64">
        <f t="shared" si="19"/>
        <v>6676371.8567000004</v>
      </c>
      <c r="L84" s="64">
        <v>242086125.65059999</v>
      </c>
      <c r="M84" s="69">
        <f t="shared" si="20"/>
        <v>486663298.98659998</v>
      </c>
      <c r="N84" s="68"/>
      <c r="O84" s="180">
        <v>22</v>
      </c>
      <c r="P84" s="74">
        <v>1</v>
      </c>
      <c r="Q84" s="179" t="s">
        <v>113</v>
      </c>
      <c r="R84" s="75" t="s">
        <v>291</v>
      </c>
      <c r="S84" s="64">
        <v>197866214.57190001</v>
      </c>
      <c r="T84" s="76">
        <v>50657591.343199998</v>
      </c>
      <c r="U84" s="76">
        <v>6986869.1602999996</v>
      </c>
      <c r="V84" s="64">
        <v>13858713.7794</v>
      </c>
      <c r="W84" s="64">
        <v>7665320.2522999998</v>
      </c>
      <c r="X84" s="64">
        <f t="shared" ref="X84:X104" si="22">W84/2</f>
        <v>3832660.1261499999</v>
      </c>
      <c r="Y84" s="64">
        <f t="shared" ref="Y84:Y104" si="23">W84-X84</f>
        <v>3832660.1261499999</v>
      </c>
      <c r="Z84" s="64">
        <v>238712724.78400001</v>
      </c>
      <c r="AA84" s="69">
        <f t="shared" ref="AA84:AA104" si="24">S84+T84+U84+V84+Y84+Z84</f>
        <v>511914773.76494998</v>
      </c>
    </row>
    <row r="85" spans="1:27" ht="24.9" customHeight="1">
      <c r="A85" s="179"/>
      <c r="B85" s="181"/>
      <c r="C85" s="60">
        <v>7</v>
      </c>
      <c r="D85" s="64" t="s">
        <v>292</v>
      </c>
      <c r="E85" s="64">
        <v>159718746.6785</v>
      </c>
      <c r="F85" s="64">
        <v>40891099.152999997</v>
      </c>
      <c r="G85" s="64">
        <v>5639840.9800000004</v>
      </c>
      <c r="H85" s="64">
        <v>14546719.7644</v>
      </c>
      <c r="I85" s="64">
        <v>6187490.6043999996</v>
      </c>
      <c r="J85" s="64">
        <v>0</v>
      </c>
      <c r="K85" s="64">
        <f t="shared" si="19"/>
        <v>6187490.6043999996</v>
      </c>
      <c r="L85" s="64">
        <v>228079250.65200001</v>
      </c>
      <c r="M85" s="69">
        <f t="shared" si="20"/>
        <v>455063147.83230001</v>
      </c>
      <c r="N85" s="68"/>
      <c r="O85" s="181"/>
      <c r="P85" s="74">
        <v>2</v>
      </c>
      <c r="Q85" s="179"/>
      <c r="R85" s="75" t="s">
        <v>293</v>
      </c>
      <c r="S85" s="64">
        <v>174958385.23210001</v>
      </c>
      <c r="T85" s="76">
        <v>44792742.410999998</v>
      </c>
      <c r="U85" s="76">
        <v>6177969.0319999997</v>
      </c>
      <c r="V85" s="64">
        <v>11751412.8981</v>
      </c>
      <c r="W85" s="64">
        <v>6777872.9002999999</v>
      </c>
      <c r="X85" s="64">
        <f t="shared" si="22"/>
        <v>3388936.4501499999</v>
      </c>
      <c r="Y85" s="64">
        <f t="shared" si="23"/>
        <v>3388936.4501499999</v>
      </c>
      <c r="Z85" s="64">
        <v>202198115.07870001</v>
      </c>
      <c r="AA85" s="69">
        <f t="shared" si="24"/>
        <v>443267561.10205001</v>
      </c>
    </row>
    <row r="86" spans="1:27" ht="24.9" customHeight="1">
      <c r="A86" s="179"/>
      <c r="B86" s="181"/>
      <c r="C86" s="60">
        <v>8</v>
      </c>
      <c r="D86" s="64" t="s">
        <v>294</v>
      </c>
      <c r="E86" s="64">
        <v>142808405.15790001</v>
      </c>
      <c r="F86" s="64">
        <v>36561723.508500002</v>
      </c>
      <c r="G86" s="64">
        <v>5042718.6065999996</v>
      </c>
      <c r="H86" s="64">
        <v>12910226.092399999</v>
      </c>
      <c r="I86" s="64">
        <v>5532385.4182000002</v>
      </c>
      <c r="J86" s="64">
        <v>0</v>
      </c>
      <c r="K86" s="64">
        <f t="shared" si="19"/>
        <v>5532385.4182000002</v>
      </c>
      <c r="L86" s="64">
        <v>199722631.8847</v>
      </c>
      <c r="M86" s="69">
        <f t="shared" si="20"/>
        <v>402578090.66829997</v>
      </c>
      <c r="N86" s="68"/>
      <c r="O86" s="181"/>
      <c r="P86" s="74">
        <v>3</v>
      </c>
      <c r="Q86" s="179"/>
      <c r="R86" s="75" t="s">
        <v>295</v>
      </c>
      <c r="S86" s="64">
        <v>220805960.97999999</v>
      </c>
      <c r="T86" s="76">
        <v>56530611.664399996</v>
      </c>
      <c r="U86" s="76">
        <v>7796896.3147</v>
      </c>
      <c r="V86" s="64">
        <v>15577813.076199999</v>
      </c>
      <c r="W86" s="64">
        <v>8554004.0687000006</v>
      </c>
      <c r="X86" s="64">
        <f t="shared" si="22"/>
        <v>4277002.0343500003</v>
      </c>
      <c r="Y86" s="64">
        <f t="shared" si="23"/>
        <v>4277002.0343500003</v>
      </c>
      <c r="Z86" s="64">
        <v>268500706.37709999</v>
      </c>
      <c r="AA86" s="69">
        <f t="shared" si="24"/>
        <v>573488990.44675004</v>
      </c>
    </row>
    <row r="87" spans="1:27" ht="24.9" customHeight="1">
      <c r="A87" s="179"/>
      <c r="B87" s="181"/>
      <c r="C87" s="60">
        <v>9</v>
      </c>
      <c r="D87" s="64" t="s">
        <v>296</v>
      </c>
      <c r="E87" s="64">
        <v>158615503.82929999</v>
      </c>
      <c r="F87" s="64">
        <v>40608647.570600003</v>
      </c>
      <c r="G87" s="64">
        <v>5600884.2867000001</v>
      </c>
      <c r="H87" s="64">
        <v>14541997.181600001</v>
      </c>
      <c r="I87" s="64">
        <v>6144751.0706000002</v>
      </c>
      <c r="J87" s="64">
        <v>0</v>
      </c>
      <c r="K87" s="64">
        <f t="shared" si="19"/>
        <v>6144751.0706000002</v>
      </c>
      <c r="L87" s="64">
        <v>227997419.30559999</v>
      </c>
      <c r="M87" s="69">
        <f t="shared" si="20"/>
        <v>453509203.24440002</v>
      </c>
      <c r="N87" s="68"/>
      <c r="O87" s="181"/>
      <c r="P87" s="74">
        <v>4</v>
      </c>
      <c r="Q87" s="179"/>
      <c r="R87" s="75" t="s">
        <v>297</v>
      </c>
      <c r="S87" s="64">
        <v>174831898.47150001</v>
      </c>
      <c r="T87" s="76">
        <v>44760359.345200002</v>
      </c>
      <c r="U87" s="76">
        <v>6173502.6484000003</v>
      </c>
      <c r="V87" s="64">
        <v>12217655.8234</v>
      </c>
      <c r="W87" s="64">
        <v>6772972.8139000004</v>
      </c>
      <c r="X87" s="64">
        <f t="shared" si="22"/>
        <v>3386486.4069500002</v>
      </c>
      <c r="Y87" s="64">
        <f t="shared" si="23"/>
        <v>3386486.4069500002</v>
      </c>
      <c r="Z87" s="64">
        <v>210277017.62029999</v>
      </c>
      <c r="AA87" s="69">
        <f t="shared" si="24"/>
        <v>451646920.31575</v>
      </c>
    </row>
    <row r="88" spans="1:27" ht="24.9" customHeight="1">
      <c r="A88" s="179"/>
      <c r="B88" s="181"/>
      <c r="C88" s="60">
        <v>10</v>
      </c>
      <c r="D88" s="64" t="s">
        <v>298</v>
      </c>
      <c r="E88" s="64">
        <v>250935444.90000001</v>
      </c>
      <c r="F88" s="64">
        <v>64244344.335199997</v>
      </c>
      <c r="G88" s="64">
        <v>8860800.8446999993</v>
      </c>
      <c r="H88" s="64">
        <v>21732775.915399998</v>
      </c>
      <c r="I88" s="64">
        <v>9721217.7024000008</v>
      </c>
      <c r="J88" s="64">
        <v>0</v>
      </c>
      <c r="K88" s="64">
        <f t="shared" si="19"/>
        <v>9721217.7024000008</v>
      </c>
      <c r="L88" s="64">
        <v>352596844.69840002</v>
      </c>
      <c r="M88" s="69">
        <f t="shared" si="20"/>
        <v>708091428.39610004</v>
      </c>
      <c r="N88" s="68"/>
      <c r="O88" s="181"/>
      <c r="P88" s="74">
        <v>5</v>
      </c>
      <c r="Q88" s="179"/>
      <c r="R88" s="75" t="s">
        <v>299</v>
      </c>
      <c r="S88" s="64">
        <v>239049509.45100001</v>
      </c>
      <c r="T88" s="76">
        <v>61201314.164499998</v>
      </c>
      <c r="U88" s="76">
        <v>8441095.6614999995</v>
      </c>
      <c r="V88" s="64">
        <v>15392049.3574</v>
      </c>
      <c r="W88" s="64">
        <v>9260757.5781999994</v>
      </c>
      <c r="X88" s="64">
        <f t="shared" si="22"/>
        <v>4630378.7890999997</v>
      </c>
      <c r="Y88" s="64">
        <f t="shared" si="23"/>
        <v>4630378.7890999997</v>
      </c>
      <c r="Z88" s="64">
        <v>265281854.3628</v>
      </c>
      <c r="AA88" s="69">
        <f t="shared" si="24"/>
        <v>593996201.78629994</v>
      </c>
    </row>
    <row r="89" spans="1:27" ht="24.9" customHeight="1">
      <c r="A89" s="179"/>
      <c r="B89" s="181"/>
      <c r="C89" s="60">
        <v>11</v>
      </c>
      <c r="D89" s="64" t="s">
        <v>300</v>
      </c>
      <c r="E89" s="64">
        <v>174400437.24340001</v>
      </c>
      <c r="F89" s="64">
        <v>44649896.896600001</v>
      </c>
      <c r="G89" s="64">
        <v>6158267.2877000002</v>
      </c>
      <c r="H89" s="64">
        <v>15846696.431399999</v>
      </c>
      <c r="I89" s="64">
        <v>6756258.0427999999</v>
      </c>
      <c r="J89" s="64">
        <v>0</v>
      </c>
      <c r="K89" s="64">
        <f t="shared" si="19"/>
        <v>6756258.0427999999</v>
      </c>
      <c r="L89" s="64">
        <v>250604814.53479999</v>
      </c>
      <c r="M89" s="69">
        <f t="shared" si="20"/>
        <v>498416370.43669999</v>
      </c>
      <c r="N89" s="68"/>
      <c r="O89" s="181"/>
      <c r="P89" s="74">
        <v>6</v>
      </c>
      <c r="Q89" s="179"/>
      <c r="R89" s="75" t="s">
        <v>301</v>
      </c>
      <c r="S89" s="64">
        <v>185862743.10350001</v>
      </c>
      <c r="T89" s="76">
        <v>47584469.670199998</v>
      </c>
      <c r="U89" s="76">
        <v>6563013.6536999997</v>
      </c>
      <c r="V89" s="64">
        <v>11904646.199999999</v>
      </c>
      <c r="W89" s="64">
        <v>7200306.7927999999</v>
      </c>
      <c r="X89" s="64">
        <f t="shared" si="22"/>
        <v>3600153.3964</v>
      </c>
      <c r="Y89" s="64">
        <f t="shared" si="23"/>
        <v>3600153.3964</v>
      </c>
      <c r="Z89" s="64">
        <v>204853290.8348</v>
      </c>
      <c r="AA89" s="69">
        <f t="shared" si="24"/>
        <v>460368316.85860002</v>
      </c>
    </row>
    <row r="90" spans="1:27" ht="24.9" customHeight="1">
      <c r="A90" s="179"/>
      <c r="B90" s="181"/>
      <c r="C90" s="60">
        <v>12</v>
      </c>
      <c r="D90" s="64" t="s">
        <v>302</v>
      </c>
      <c r="E90" s="64">
        <v>213222044.53659999</v>
      </c>
      <c r="F90" s="64">
        <v>54588981.857600003</v>
      </c>
      <c r="G90" s="64">
        <v>7529100.0563000003</v>
      </c>
      <c r="H90" s="64">
        <v>18339243.985199999</v>
      </c>
      <c r="I90" s="64">
        <v>8260203.7934999997</v>
      </c>
      <c r="J90" s="64">
        <v>0</v>
      </c>
      <c r="K90" s="64">
        <f t="shared" si="19"/>
        <v>8260203.7934999997</v>
      </c>
      <c r="L90" s="64">
        <v>293794850.61589998</v>
      </c>
      <c r="M90" s="69">
        <f t="shared" si="20"/>
        <v>595734424.84510005</v>
      </c>
      <c r="N90" s="68"/>
      <c r="O90" s="181"/>
      <c r="P90" s="74">
        <v>7</v>
      </c>
      <c r="Q90" s="179"/>
      <c r="R90" s="75" t="s">
        <v>303</v>
      </c>
      <c r="S90" s="64">
        <v>155955720.96450001</v>
      </c>
      <c r="T90" s="76">
        <v>39927691.533100002</v>
      </c>
      <c r="U90" s="76">
        <v>5506964.4888000004</v>
      </c>
      <c r="V90" s="64">
        <v>10629970.9683</v>
      </c>
      <c r="W90" s="64">
        <v>6041711.3096000003</v>
      </c>
      <c r="X90" s="64">
        <f t="shared" si="22"/>
        <v>3020855.6548000001</v>
      </c>
      <c r="Y90" s="64">
        <f t="shared" si="23"/>
        <v>3020855.6548000001</v>
      </c>
      <c r="Z90" s="64">
        <v>182766141.81940001</v>
      </c>
      <c r="AA90" s="69">
        <f t="shared" si="24"/>
        <v>397807345.4289</v>
      </c>
    </row>
    <row r="91" spans="1:27" ht="24.9" customHeight="1">
      <c r="A91" s="179"/>
      <c r="B91" s="181"/>
      <c r="C91" s="60">
        <v>13</v>
      </c>
      <c r="D91" s="64" t="s">
        <v>304</v>
      </c>
      <c r="E91" s="64">
        <v>156663779.2286</v>
      </c>
      <c r="F91" s="64">
        <v>40108968.191600002</v>
      </c>
      <c r="G91" s="64">
        <v>5531966.7887000004</v>
      </c>
      <c r="H91" s="64">
        <v>14284339.3948</v>
      </c>
      <c r="I91" s="64">
        <v>6069141.4263000004</v>
      </c>
      <c r="J91" s="64">
        <v>0</v>
      </c>
      <c r="K91" s="64">
        <f t="shared" si="19"/>
        <v>6069141.4263000004</v>
      </c>
      <c r="L91" s="64">
        <v>223532810.7597</v>
      </c>
      <c r="M91" s="69">
        <f t="shared" si="20"/>
        <v>446191005.78969997</v>
      </c>
      <c r="N91" s="68"/>
      <c r="O91" s="181"/>
      <c r="P91" s="74">
        <v>8</v>
      </c>
      <c r="Q91" s="179"/>
      <c r="R91" s="75" t="s">
        <v>305</v>
      </c>
      <c r="S91" s="64">
        <v>182749170.55809999</v>
      </c>
      <c r="T91" s="76">
        <v>46787334.666900001</v>
      </c>
      <c r="U91" s="76">
        <v>6453070.0535000004</v>
      </c>
      <c r="V91" s="64">
        <v>12429433.3224</v>
      </c>
      <c r="W91" s="64">
        <v>7079687.2582999999</v>
      </c>
      <c r="X91" s="64">
        <f t="shared" si="22"/>
        <v>3539843.6291499999</v>
      </c>
      <c r="Y91" s="64">
        <f t="shared" si="23"/>
        <v>3539843.6291499999</v>
      </c>
      <c r="Z91" s="64">
        <v>213946627.77779999</v>
      </c>
      <c r="AA91" s="69">
        <f t="shared" si="24"/>
        <v>465905480.00784999</v>
      </c>
    </row>
    <row r="92" spans="1:27" ht="24.9" customHeight="1">
      <c r="A92" s="179"/>
      <c r="B92" s="181"/>
      <c r="C92" s="60">
        <v>14</v>
      </c>
      <c r="D92" s="64" t="s">
        <v>306</v>
      </c>
      <c r="E92" s="64">
        <v>155333069.3204</v>
      </c>
      <c r="F92" s="64">
        <v>39768280.627099998</v>
      </c>
      <c r="G92" s="64">
        <v>5484977.9885999998</v>
      </c>
      <c r="H92" s="64">
        <v>14524531.540100001</v>
      </c>
      <c r="I92" s="64">
        <v>6017589.8381000003</v>
      </c>
      <c r="J92" s="64">
        <v>0</v>
      </c>
      <c r="K92" s="64">
        <f t="shared" si="19"/>
        <v>6017589.8381000003</v>
      </c>
      <c r="L92" s="64">
        <v>227694780.4711</v>
      </c>
      <c r="M92" s="69">
        <f t="shared" si="20"/>
        <v>448823229.78539997</v>
      </c>
      <c r="N92" s="68"/>
      <c r="O92" s="181"/>
      <c r="P92" s="74">
        <v>9</v>
      </c>
      <c r="Q92" s="179"/>
      <c r="R92" s="75" t="s">
        <v>307</v>
      </c>
      <c r="S92" s="64">
        <v>179222821.16870001</v>
      </c>
      <c r="T92" s="76">
        <v>45884520.779799998</v>
      </c>
      <c r="U92" s="76">
        <v>6328550.8583000004</v>
      </c>
      <c r="V92" s="64">
        <v>11688304.417099999</v>
      </c>
      <c r="W92" s="64">
        <v>6943076.7841999996</v>
      </c>
      <c r="X92" s="64">
        <f t="shared" si="22"/>
        <v>3471538.3920999998</v>
      </c>
      <c r="Y92" s="64">
        <f t="shared" si="23"/>
        <v>3471538.3920999998</v>
      </c>
      <c r="Z92" s="64">
        <v>201104592.28099999</v>
      </c>
      <c r="AA92" s="69">
        <f t="shared" si="24"/>
        <v>447700327.89700001</v>
      </c>
    </row>
    <row r="93" spans="1:27" ht="24.9" customHeight="1">
      <c r="A93" s="179"/>
      <c r="B93" s="181"/>
      <c r="C93" s="60">
        <v>15</v>
      </c>
      <c r="D93" s="64" t="s">
        <v>308</v>
      </c>
      <c r="E93" s="64">
        <v>186433696.64160001</v>
      </c>
      <c r="F93" s="64">
        <v>47730644.857699998</v>
      </c>
      <c r="G93" s="64">
        <v>6583174.6381999999</v>
      </c>
      <c r="H93" s="64">
        <v>16531998.603499999</v>
      </c>
      <c r="I93" s="64">
        <v>7222425.4840000002</v>
      </c>
      <c r="J93" s="64">
        <v>0</v>
      </c>
      <c r="K93" s="64">
        <f t="shared" si="19"/>
        <v>7222425.4840000002</v>
      </c>
      <c r="L93" s="64">
        <v>262479502.9413</v>
      </c>
      <c r="M93" s="69">
        <f t="shared" si="20"/>
        <v>526981443.1663</v>
      </c>
      <c r="N93" s="68"/>
      <c r="O93" s="181"/>
      <c r="P93" s="74">
        <v>10</v>
      </c>
      <c r="Q93" s="179"/>
      <c r="R93" s="75" t="s">
        <v>309</v>
      </c>
      <c r="S93" s="64">
        <v>189479183.57679999</v>
      </c>
      <c r="T93" s="76">
        <v>48510348.623400003</v>
      </c>
      <c r="U93" s="76">
        <v>6690714.0620999997</v>
      </c>
      <c r="V93" s="64">
        <v>12361523.109099999</v>
      </c>
      <c r="W93" s="64">
        <v>7340407.3879000004</v>
      </c>
      <c r="X93" s="64">
        <f t="shared" si="22"/>
        <v>3670203.6939500002</v>
      </c>
      <c r="Y93" s="64">
        <f t="shared" si="23"/>
        <v>3670203.6939500002</v>
      </c>
      <c r="Z93" s="64">
        <v>212769902.1586</v>
      </c>
      <c r="AA93" s="69">
        <f t="shared" si="24"/>
        <v>473481875.22395003</v>
      </c>
    </row>
    <row r="94" spans="1:27" ht="24.9" customHeight="1">
      <c r="A94" s="179"/>
      <c r="B94" s="181"/>
      <c r="C94" s="60">
        <v>16</v>
      </c>
      <c r="D94" s="64" t="s">
        <v>310</v>
      </c>
      <c r="E94" s="64">
        <v>178142672.7216</v>
      </c>
      <c r="F94" s="64">
        <v>45607981.812600002</v>
      </c>
      <c r="G94" s="64">
        <v>6290409.6531999996</v>
      </c>
      <c r="H94" s="64">
        <v>16221231.5473</v>
      </c>
      <c r="I94" s="64">
        <v>6901231.9256999996</v>
      </c>
      <c r="J94" s="64">
        <v>0</v>
      </c>
      <c r="K94" s="64">
        <f t="shared" si="19"/>
        <v>6901231.9256999996</v>
      </c>
      <c r="L94" s="64">
        <v>257094634.6164</v>
      </c>
      <c r="M94" s="69">
        <f t="shared" si="20"/>
        <v>510258162.27679998</v>
      </c>
      <c r="N94" s="68"/>
      <c r="O94" s="181"/>
      <c r="P94" s="74">
        <v>11</v>
      </c>
      <c r="Q94" s="179"/>
      <c r="R94" s="75" t="s">
        <v>113</v>
      </c>
      <c r="S94" s="64">
        <v>166796369.54809999</v>
      </c>
      <c r="T94" s="76">
        <v>42703107.978200004</v>
      </c>
      <c r="U94" s="76">
        <v>5889759.4669000003</v>
      </c>
      <c r="V94" s="64">
        <v>11582006.728800001</v>
      </c>
      <c r="W94" s="64">
        <v>6461677.1096999999</v>
      </c>
      <c r="X94" s="64">
        <f t="shared" si="22"/>
        <v>3230838.55485</v>
      </c>
      <c r="Y94" s="64">
        <f t="shared" si="23"/>
        <v>3230838.55485</v>
      </c>
      <c r="Z94" s="64">
        <v>199262701.24770001</v>
      </c>
      <c r="AA94" s="69">
        <f t="shared" si="24"/>
        <v>429464783.52455002</v>
      </c>
    </row>
    <row r="95" spans="1:27" ht="24.9" customHeight="1">
      <c r="A95" s="179"/>
      <c r="B95" s="181"/>
      <c r="C95" s="60">
        <v>17</v>
      </c>
      <c r="D95" s="64" t="s">
        <v>311</v>
      </c>
      <c r="E95" s="64">
        <v>149234353.984</v>
      </c>
      <c r="F95" s="64">
        <v>38206891.130199999</v>
      </c>
      <c r="G95" s="64">
        <v>5269625.7811000003</v>
      </c>
      <c r="H95" s="64">
        <v>13663728.692399999</v>
      </c>
      <c r="I95" s="64">
        <v>5781326.1267999997</v>
      </c>
      <c r="J95" s="64">
        <v>0</v>
      </c>
      <c r="K95" s="64">
        <f t="shared" si="19"/>
        <v>5781326.1267999997</v>
      </c>
      <c r="L95" s="64">
        <v>212779074.65239999</v>
      </c>
      <c r="M95" s="69">
        <f t="shared" si="20"/>
        <v>424935000.36690003</v>
      </c>
      <c r="N95" s="68"/>
      <c r="O95" s="181"/>
      <c r="P95" s="74">
        <v>12</v>
      </c>
      <c r="Q95" s="179"/>
      <c r="R95" s="75" t="s">
        <v>312</v>
      </c>
      <c r="S95" s="64">
        <v>212950139.29409999</v>
      </c>
      <c r="T95" s="76">
        <v>54519368.838100001</v>
      </c>
      <c r="U95" s="76">
        <v>7519498.7893000003</v>
      </c>
      <c r="V95" s="64">
        <v>13675799.440300001</v>
      </c>
      <c r="W95" s="64">
        <v>8249670.2076000003</v>
      </c>
      <c r="X95" s="64">
        <f t="shared" si="22"/>
        <v>4124835.1038000002</v>
      </c>
      <c r="Y95" s="64">
        <f t="shared" si="23"/>
        <v>4124835.1038000002</v>
      </c>
      <c r="Z95" s="64">
        <v>235543245.87259999</v>
      </c>
      <c r="AA95" s="69">
        <f t="shared" si="24"/>
        <v>528332887.33819997</v>
      </c>
    </row>
    <row r="96" spans="1:27" ht="24.9" customHeight="1">
      <c r="A96" s="179"/>
      <c r="B96" s="181"/>
      <c r="C96" s="60">
        <v>18</v>
      </c>
      <c r="D96" s="64" t="s">
        <v>313</v>
      </c>
      <c r="E96" s="64">
        <v>154633970.7132</v>
      </c>
      <c r="F96" s="64">
        <v>39589297.814800002</v>
      </c>
      <c r="G96" s="64">
        <v>5460292.0637999997</v>
      </c>
      <c r="H96" s="64">
        <v>13972939.143100001</v>
      </c>
      <c r="I96" s="64">
        <v>5990506.8176999995</v>
      </c>
      <c r="J96" s="64">
        <v>0</v>
      </c>
      <c r="K96" s="64">
        <f t="shared" si="19"/>
        <v>5990506.8176999995</v>
      </c>
      <c r="L96" s="64">
        <v>218136970.63409999</v>
      </c>
      <c r="M96" s="69">
        <f t="shared" si="20"/>
        <v>437783977.18669999</v>
      </c>
      <c r="N96" s="68"/>
      <c r="O96" s="181"/>
      <c r="P96" s="74">
        <v>13</v>
      </c>
      <c r="Q96" s="179"/>
      <c r="R96" s="75" t="s">
        <v>314</v>
      </c>
      <c r="S96" s="64">
        <v>140559801.12310001</v>
      </c>
      <c r="T96" s="76">
        <v>35986037.232100002</v>
      </c>
      <c r="U96" s="76">
        <v>4963317.9760999996</v>
      </c>
      <c r="V96" s="64">
        <v>9686034.8330000006</v>
      </c>
      <c r="W96" s="64">
        <v>5445274.6900000004</v>
      </c>
      <c r="X96" s="64">
        <f t="shared" si="22"/>
        <v>2722637.3450000002</v>
      </c>
      <c r="Y96" s="64">
        <f t="shared" si="23"/>
        <v>2722637.3450000002</v>
      </c>
      <c r="Z96" s="64">
        <v>166409930.0077</v>
      </c>
      <c r="AA96" s="69">
        <f t="shared" si="24"/>
        <v>360327758.51700002</v>
      </c>
    </row>
    <row r="97" spans="1:27" ht="24.9" customHeight="1">
      <c r="A97" s="179"/>
      <c r="B97" s="181"/>
      <c r="C97" s="60">
        <v>19</v>
      </c>
      <c r="D97" s="64" t="s">
        <v>315</v>
      </c>
      <c r="E97" s="64">
        <v>166991558.65149999</v>
      </c>
      <c r="F97" s="64">
        <v>42753080.177100003</v>
      </c>
      <c r="G97" s="64">
        <v>5896651.8043999998</v>
      </c>
      <c r="H97" s="64">
        <v>14915951.8683</v>
      </c>
      <c r="I97" s="64">
        <v>6469238.7188999997</v>
      </c>
      <c r="J97" s="64">
        <v>0</v>
      </c>
      <c r="K97" s="64">
        <f t="shared" si="19"/>
        <v>6469238.7188999997</v>
      </c>
      <c r="L97" s="64">
        <v>234477181.9032</v>
      </c>
      <c r="M97" s="69">
        <f t="shared" si="20"/>
        <v>471503663.12339997</v>
      </c>
      <c r="N97" s="68"/>
      <c r="O97" s="181"/>
      <c r="P97" s="74">
        <v>14</v>
      </c>
      <c r="Q97" s="179"/>
      <c r="R97" s="75" t="s">
        <v>316</v>
      </c>
      <c r="S97" s="64">
        <v>204352845.67320001</v>
      </c>
      <c r="T97" s="76">
        <v>52318294.805</v>
      </c>
      <c r="U97" s="76">
        <v>7215919.0914000003</v>
      </c>
      <c r="V97" s="64">
        <v>13594222.758300001</v>
      </c>
      <c r="W97" s="64">
        <v>7916611.7871000003</v>
      </c>
      <c r="X97" s="64">
        <f t="shared" si="22"/>
        <v>3958305.8935500002</v>
      </c>
      <c r="Y97" s="64">
        <f t="shared" si="23"/>
        <v>3958305.8935500002</v>
      </c>
      <c r="Z97" s="64">
        <v>234129712.22279999</v>
      </c>
      <c r="AA97" s="69">
        <f t="shared" si="24"/>
        <v>515569300.44424999</v>
      </c>
    </row>
    <row r="98" spans="1:27" ht="24.9" customHeight="1">
      <c r="A98" s="179"/>
      <c r="B98" s="181"/>
      <c r="C98" s="60">
        <v>20</v>
      </c>
      <c r="D98" s="64" t="s">
        <v>317</v>
      </c>
      <c r="E98" s="64">
        <v>168991235.01069999</v>
      </c>
      <c r="F98" s="64">
        <v>43265036.137100004</v>
      </c>
      <c r="G98" s="64">
        <v>5967262.5305000003</v>
      </c>
      <c r="H98" s="64">
        <v>15306237.7213</v>
      </c>
      <c r="I98" s="64">
        <v>6546706.0103000002</v>
      </c>
      <c r="J98" s="64">
        <v>0</v>
      </c>
      <c r="K98" s="64">
        <f t="shared" si="19"/>
        <v>6546706.0103000002</v>
      </c>
      <c r="L98" s="64">
        <v>241239925.52579999</v>
      </c>
      <c r="M98" s="69">
        <f t="shared" si="20"/>
        <v>481316402.9357</v>
      </c>
      <c r="N98" s="68"/>
      <c r="O98" s="181"/>
      <c r="P98" s="74">
        <v>15</v>
      </c>
      <c r="Q98" s="179"/>
      <c r="R98" s="75" t="s">
        <v>318</v>
      </c>
      <c r="S98" s="64">
        <v>136458731.89809999</v>
      </c>
      <c r="T98" s="76">
        <v>34936083.912299998</v>
      </c>
      <c r="U98" s="76">
        <v>4818504.8044999996</v>
      </c>
      <c r="V98" s="64">
        <v>9569553.2511</v>
      </c>
      <c r="W98" s="64">
        <v>5286399.6184</v>
      </c>
      <c r="X98" s="64">
        <f t="shared" si="22"/>
        <v>2643199.8092</v>
      </c>
      <c r="Y98" s="64">
        <f t="shared" si="23"/>
        <v>2643199.8092</v>
      </c>
      <c r="Z98" s="64">
        <v>164391575.84740001</v>
      </c>
      <c r="AA98" s="69">
        <f t="shared" si="24"/>
        <v>352817649.5226</v>
      </c>
    </row>
    <row r="99" spans="1:27" ht="24.9" customHeight="1">
      <c r="A99" s="179"/>
      <c r="B99" s="182"/>
      <c r="C99" s="60">
        <v>21</v>
      </c>
      <c r="D99" s="64" t="s">
        <v>319</v>
      </c>
      <c r="E99" s="64">
        <v>162256471.2748</v>
      </c>
      <c r="F99" s="64">
        <v>41540805.904700004</v>
      </c>
      <c r="G99" s="64">
        <v>5729450.7687999997</v>
      </c>
      <c r="H99" s="64">
        <v>14800499.229</v>
      </c>
      <c r="I99" s="64">
        <v>6285801.8383999998</v>
      </c>
      <c r="J99" s="64">
        <v>0</v>
      </c>
      <c r="K99" s="64">
        <f t="shared" si="19"/>
        <v>6285801.8383999998</v>
      </c>
      <c r="L99" s="64">
        <v>232476656.91890001</v>
      </c>
      <c r="M99" s="69">
        <f t="shared" si="20"/>
        <v>463089685.9346</v>
      </c>
      <c r="N99" s="68"/>
      <c r="O99" s="181"/>
      <c r="P99" s="74">
        <v>16</v>
      </c>
      <c r="Q99" s="179"/>
      <c r="R99" s="75" t="s">
        <v>320</v>
      </c>
      <c r="S99" s="64">
        <v>197834061.98930001</v>
      </c>
      <c r="T99" s="76">
        <v>50649359.658</v>
      </c>
      <c r="U99" s="76">
        <v>6985733.818</v>
      </c>
      <c r="V99" s="64">
        <v>13800802.777799999</v>
      </c>
      <c r="W99" s="64">
        <v>7664074.6639</v>
      </c>
      <c r="X99" s="64">
        <f t="shared" si="22"/>
        <v>3832037.33195</v>
      </c>
      <c r="Y99" s="64">
        <f t="shared" si="23"/>
        <v>3832037.33195</v>
      </c>
      <c r="Z99" s="64">
        <v>237709262.18329999</v>
      </c>
      <c r="AA99" s="69">
        <f t="shared" si="24"/>
        <v>510811257.75835001</v>
      </c>
    </row>
    <row r="100" spans="1:27" ht="24.9" customHeight="1">
      <c r="A100" s="60"/>
      <c r="B100" s="172" t="s">
        <v>321</v>
      </c>
      <c r="C100" s="173"/>
      <c r="D100" s="65"/>
      <c r="E100" s="65">
        <f t="shared" ref="E100:L100" si="25">SUM(E79:E99)</f>
        <v>3660183034.9211998</v>
      </c>
      <c r="F100" s="65">
        <f t="shared" si="25"/>
        <v>937077897.93980002</v>
      </c>
      <c r="G100" s="65">
        <f t="shared" si="25"/>
        <v>129245005.3853</v>
      </c>
      <c r="H100" s="65">
        <f t="shared" si="25"/>
        <v>328049837.07999998</v>
      </c>
      <c r="I100" s="65">
        <f t="shared" si="25"/>
        <v>141795178.1471</v>
      </c>
      <c r="J100" s="65">
        <f t="shared" si="25"/>
        <v>0</v>
      </c>
      <c r="K100" s="65">
        <f t="shared" si="25"/>
        <v>141795178.1471</v>
      </c>
      <c r="L100" s="65">
        <f t="shared" si="25"/>
        <v>5180727582.5026999</v>
      </c>
      <c r="M100" s="69">
        <f t="shared" si="20"/>
        <v>10377078535.976101</v>
      </c>
      <c r="N100" s="68"/>
      <c r="O100" s="181"/>
      <c r="P100" s="74">
        <v>17</v>
      </c>
      <c r="Q100" s="179"/>
      <c r="R100" s="75" t="s">
        <v>322</v>
      </c>
      <c r="S100" s="64">
        <v>247423546.50729999</v>
      </c>
      <c r="T100" s="76">
        <v>63345230.183799997</v>
      </c>
      <c r="U100" s="76">
        <v>8736791.9297000002</v>
      </c>
      <c r="V100" s="64">
        <v>16973666.089400001</v>
      </c>
      <c r="W100" s="64">
        <v>9585167.0585999992</v>
      </c>
      <c r="X100" s="64">
        <f t="shared" si="22"/>
        <v>4792583.5292999996</v>
      </c>
      <c r="Y100" s="64">
        <f t="shared" si="23"/>
        <v>4792583.5292999996</v>
      </c>
      <c r="Z100" s="64">
        <v>292687583.74089998</v>
      </c>
      <c r="AA100" s="69">
        <f t="shared" si="24"/>
        <v>633959401.98039997</v>
      </c>
    </row>
    <row r="101" spans="1:27" ht="24.9" customHeight="1">
      <c r="A101" s="179">
        <v>5</v>
      </c>
      <c r="B101" s="180" t="s">
        <v>323</v>
      </c>
      <c r="C101" s="60">
        <v>1</v>
      </c>
      <c r="D101" s="64" t="s">
        <v>324</v>
      </c>
      <c r="E101" s="64">
        <v>273581952.11979997</v>
      </c>
      <c r="F101" s="64">
        <v>70042289.732700005</v>
      </c>
      <c r="G101" s="64">
        <v>9660473.4074000008</v>
      </c>
      <c r="H101" s="64">
        <v>17061538.401999999</v>
      </c>
      <c r="I101" s="64">
        <v>10598541.457800001</v>
      </c>
      <c r="J101" s="64">
        <v>0</v>
      </c>
      <c r="K101" s="64">
        <f t="shared" ref="K101:K120" si="26">I101-J101</f>
        <v>10598541.457800001</v>
      </c>
      <c r="L101" s="64">
        <v>294606177.7899</v>
      </c>
      <c r="M101" s="69">
        <f t="shared" si="20"/>
        <v>675550972.90960002</v>
      </c>
      <c r="N101" s="68"/>
      <c r="O101" s="181"/>
      <c r="P101" s="74">
        <v>18</v>
      </c>
      <c r="Q101" s="179"/>
      <c r="R101" s="75" t="s">
        <v>325</v>
      </c>
      <c r="S101" s="64">
        <v>186897934.61809999</v>
      </c>
      <c r="T101" s="76">
        <v>47849498.790200002</v>
      </c>
      <c r="U101" s="76">
        <v>6599567.3810999999</v>
      </c>
      <c r="V101" s="64">
        <v>12749513.6285</v>
      </c>
      <c r="W101" s="64">
        <v>7240410.0236</v>
      </c>
      <c r="X101" s="64">
        <f t="shared" si="22"/>
        <v>3620205.0118</v>
      </c>
      <c r="Y101" s="64">
        <f t="shared" si="23"/>
        <v>3620205.0118</v>
      </c>
      <c r="Z101" s="64">
        <v>219492873.00389999</v>
      </c>
      <c r="AA101" s="69">
        <f t="shared" si="24"/>
        <v>477209592.43360001</v>
      </c>
    </row>
    <row r="102" spans="1:27" ht="24.9" customHeight="1">
      <c r="A102" s="179"/>
      <c r="B102" s="181"/>
      <c r="C102" s="60">
        <v>2</v>
      </c>
      <c r="D102" s="64" t="s">
        <v>96</v>
      </c>
      <c r="E102" s="64">
        <v>330379021.21219999</v>
      </c>
      <c r="F102" s="64">
        <v>84583441.802499995</v>
      </c>
      <c r="G102" s="64">
        <v>11666039.093800001</v>
      </c>
      <c r="H102" s="64">
        <v>21398557.954</v>
      </c>
      <c r="I102" s="64">
        <v>12798855.063300001</v>
      </c>
      <c r="J102" s="64">
        <v>0</v>
      </c>
      <c r="K102" s="64">
        <f t="shared" si="26"/>
        <v>12798855.063300001</v>
      </c>
      <c r="L102" s="64">
        <v>369756611.99190003</v>
      </c>
      <c r="M102" s="69">
        <f t="shared" si="20"/>
        <v>830582527.11769998</v>
      </c>
      <c r="N102" s="68"/>
      <c r="O102" s="181"/>
      <c r="P102" s="74">
        <v>19</v>
      </c>
      <c r="Q102" s="179"/>
      <c r="R102" s="75" t="s">
        <v>326</v>
      </c>
      <c r="S102" s="64">
        <v>176963551.3317</v>
      </c>
      <c r="T102" s="76">
        <v>45306103.851000004</v>
      </c>
      <c r="U102" s="76">
        <v>6248773.6068000002</v>
      </c>
      <c r="V102" s="64">
        <v>11384185.9132</v>
      </c>
      <c r="W102" s="64">
        <v>6855552.8636999996</v>
      </c>
      <c r="X102" s="64">
        <f t="shared" si="22"/>
        <v>3427776.4318499998</v>
      </c>
      <c r="Y102" s="64">
        <f t="shared" si="23"/>
        <v>3427776.4318499998</v>
      </c>
      <c r="Z102" s="64">
        <v>195834927.86289999</v>
      </c>
      <c r="AA102" s="69">
        <f t="shared" si="24"/>
        <v>439165318.99744999</v>
      </c>
    </row>
    <row r="103" spans="1:27" ht="24.9" customHeight="1">
      <c r="A103" s="179"/>
      <c r="B103" s="181"/>
      <c r="C103" s="60">
        <v>3</v>
      </c>
      <c r="D103" s="64" t="s">
        <v>327</v>
      </c>
      <c r="E103" s="64">
        <v>144490097.54879999</v>
      </c>
      <c r="F103" s="64">
        <v>36992269.400899999</v>
      </c>
      <c r="G103" s="64">
        <v>5102100.9763000002</v>
      </c>
      <c r="H103" s="64">
        <v>10592153.981699999</v>
      </c>
      <c r="I103" s="64">
        <v>5597534.0378</v>
      </c>
      <c r="J103" s="64">
        <v>0</v>
      </c>
      <c r="K103" s="64">
        <f t="shared" si="26"/>
        <v>5597534.0378</v>
      </c>
      <c r="L103" s="64">
        <v>182506833.4404</v>
      </c>
      <c r="M103" s="69">
        <f t="shared" si="20"/>
        <v>385280989.38590002</v>
      </c>
      <c r="N103" s="68"/>
      <c r="O103" s="181"/>
      <c r="P103" s="74">
        <v>20</v>
      </c>
      <c r="Q103" s="179"/>
      <c r="R103" s="75" t="s">
        <v>328</v>
      </c>
      <c r="S103" s="64">
        <v>189747711.06869999</v>
      </c>
      <c r="T103" s="76">
        <v>48579096.873199999</v>
      </c>
      <c r="U103" s="76">
        <v>6700196.0570999999</v>
      </c>
      <c r="V103" s="64">
        <v>12455895.6161</v>
      </c>
      <c r="W103" s="64">
        <v>7350810.1200000001</v>
      </c>
      <c r="X103" s="64">
        <f t="shared" si="22"/>
        <v>3675405.06</v>
      </c>
      <c r="Y103" s="64">
        <f t="shared" si="23"/>
        <v>3675405.06</v>
      </c>
      <c r="Z103" s="64">
        <v>214405157.61309999</v>
      </c>
      <c r="AA103" s="69">
        <f t="shared" si="24"/>
        <v>475563462.28820002</v>
      </c>
    </row>
    <row r="104" spans="1:27" ht="24.9" customHeight="1">
      <c r="A104" s="179"/>
      <c r="B104" s="181"/>
      <c r="C104" s="60">
        <v>4</v>
      </c>
      <c r="D104" s="64" t="s">
        <v>329</v>
      </c>
      <c r="E104" s="64">
        <v>170763687.5855</v>
      </c>
      <c r="F104" s="64">
        <v>43718818.398000002</v>
      </c>
      <c r="G104" s="64">
        <v>6029849.7400000002</v>
      </c>
      <c r="H104" s="64">
        <v>12352094.3857</v>
      </c>
      <c r="I104" s="64">
        <v>6615370.6716999998</v>
      </c>
      <c r="J104" s="64">
        <v>0</v>
      </c>
      <c r="K104" s="64">
        <f t="shared" si="26"/>
        <v>6615370.6716999998</v>
      </c>
      <c r="L104" s="64">
        <v>213002496.1751</v>
      </c>
      <c r="M104" s="69">
        <f t="shared" si="20"/>
        <v>452482316.95599997</v>
      </c>
      <c r="N104" s="68"/>
      <c r="O104" s="182"/>
      <c r="P104" s="74">
        <v>21</v>
      </c>
      <c r="Q104" s="179"/>
      <c r="R104" s="75" t="s">
        <v>330</v>
      </c>
      <c r="S104" s="64">
        <v>185661582.04660001</v>
      </c>
      <c r="T104" s="76">
        <v>47532968.535300002</v>
      </c>
      <c r="U104" s="76">
        <v>6555910.4401000002</v>
      </c>
      <c r="V104" s="64">
        <v>12221797.9771</v>
      </c>
      <c r="W104" s="64">
        <v>7192513.8306999998</v>
      </c>
      <c r="X104" s="64">
        <f t="shared" si="22"/>
        <v>3596256.9153499999</v>
      </c>
      <c r="Y104" s="64">
        <f t="shared" si="23"/>
        <v>3596256.9153499999</v>
      </c>
      <c r="Z104" s="64">
        <v>210348791.48289999</v>
      </c>
      <c r="AA104" s="69">
        <f t="shared" si="24"/>
        <v>465917307.39735001</v>
      </c>
    </row>
    <row r="105" spans="1:27" ht="24.9" customHeight="1">
      <c r="A105" s="179"/>
      <c r="B105" s="181"/>
      <c r="C105" s="60">
        <v>5</v>
      </c>
      <c r="D105" s="64" t="s">
        <v>331</v>
      </c>
      <c r="E105" s="64">
        <v>216620770.2502</v>
      </c>
      <c r="F105" s="64">
        <v>55459121.606600001</v>
      </c>
      <c r="G105" s="64">
        <v>7649112.7220000001</v>
      </c>
      <c r="H105" s="64">
        <v>15008217.433900001</v>
      </c>
      <c r="I105" s="64">
        <v>8391870.1373999994</v>
      </c>
      <c r="J105" s="64">
        <v>0</v>
      </c>
      <c r="K105" s="64">
        <f t="shared" si="26"/>
        <v>8391870.1373999994</v>
      </c>
      <c r="L105" s="64">
        <v>259026914.0896</v>
      </c>
      <c r="M105" s="69">
        <f t="shared" si="20"/>
        <v>562156006.23969996</v>
      </c>
      <c r="N105" s="68"/>
      <c r="O105" s="60"/>
      <c r="P105" s="173" t="s">
        <v>332</v>
      </c>
      <c r="Q105" s="176"/>
      <c r="R105" s="65"/>
      <c r="S105" s="65">
        <f t="shared" ref="S105:AA105" si="27">SUM(S84:S104)</f>
        <v>3946427883.1764002</v>
      </c>
      <c r="T105" s="65">
        <f t="shared" si="27"/>
        <v>1010362134.8589</v>
      </c>
      <c r="U105" s="65">
        <f t="shared" si="27"/>
        <v>139352619.29429999</v>
      </c>
      <c r="V105" s="65">
        <f t="shared" si="27"/>
        <v>265505001.965</v>
      </c>
      <c r="W105" s="65">
        <f t="shared" si="27"/>
        <v>152884279.11950001</v>
      </c>
      <c r="X105" s="65">
        <f t="shared" si="27"/>
        <v>76442139.559750006</v>
      </c>
      <c r="Y105" s="65">
        <f t="shared" si="27"/>
        <v>76442139.559750006</v>
      </c>
      <c r="Z105" s="65">
        <f t="shared" si="27"/>
        <v>4570626734.1796999</v>
      </c>
      <c r="AA105" s="65">
        <f t="shared" si="27"/>
        <v>10008716513.0341</v>
      </c>
    </row>
    <row r="106" spans="1:27" ht="24.9" customHeight="1">
      <c r="A106" s="179"/>
      <c r="B106" s="181"/>
      <c r="C106" s="60">
        <v>6</v>
      </c>
      <c r="D106" s="64" t="s">
        <v>333</v>
      </c>
      <c r="E106" s="64">
        <v>143442973.21650001</v>
      </c>
      <c r="F106" s="64">
        <v>36724185.248000003</v>
      </c>
      <c r="G106" s="64">
        <v>5065125.8882999998</v>
      </c>
      <c r="H106" s="64">
        <v>10743276.631999999</v>
      </c>
      <c r="I106" s="64">
        <v>5556968.5305000003</v>
      </c>
      <c r="J106" s="64">
        <v>0</v>
      </c>
      <c r="K106" s="64">
        <f t="shared" si="26"/>
        <v>5556968.5305000003</v>
      </c>
      <c r="L106" s="64">
        <v>185125436.52770001</v>
      </c>
      <c r="M106" s="69">
        <f t="shared" si="20"/>
        <v>386657966.04299998</v>
      </c>
      <c r="N106" s="68"/>
      <c r="O106" s="180">
        <v>23</v>
      </c>
      <c r="P106" s="74">
        <v>1</v>
      </c>
      <c r="Q106" s="179" t="s">
        <v>114</v>
      </c>
      <c r="R106" s="75" t="s">
        <v>334</v>
      </c>
      <c r="S106" s="64">
        <v>160347090.48100001</v>
      </c>
      <c r="T106" s="64">
        <v>41051967.362000003</v>
      </c>
      <c r="U106" s="64">
        <v>5662028.4764</v>
      </c>
      <c r="V106" s="64">
        <v>12198116.8892</v>
      </c>
      <c r="W106" s="64">
        <v>6211832.5895999996</v>
      </c>
      <c r="X106" s="64">
        <f t="shared" ref="X106:X121" si="28">W106/2</f>
        <v>3105916.2947999998</v>
      </c>
      <c r="Y106" s="64">
        <f t="shared" ref="Y106:Y121" si="29">W106-X106</f>
        <v>3105916.2947999998</v>
      </c>
      <c r="Z106" s="64">
        <v>215799243.07730001</v>
      </c>
      <c r="AA106" s="69">
        <f t="shared" ref="AA106:AA121" si="30">S106+T106+U106+V106+Y106+Z106</f>
        <v>438164362.58069998</v>
      </c>
    </row>
    <row r="107" spans="1:27" ht="24.9" customHeight="1">
      <c r="A107" s="179"/>
      <c r="B107" s="181"/>
      <c r="C107" s="60">
        <v>7</v>
      </c>
      <c r="D107" s="64" t="s">
        <v>335</v>
      </c>
      <c r="E107" s="64">
        <v>228844891.57010001</v>
      </c>
      <c r="F107" s="64">
        <v>58588733.924199998</v>
      </c>
      <c r="G107" s="64">
        <v>8080759.6125999996</v>
      </c>
      <c r="H107" s="64">
        <v>15926113.4057</v>
      </c>
      <c r="I107" s="64">
        <v>8865431.5532000009</v>
      </c>
      <c r="J107" s="64">
        <v>0</v>
      </c>
      <c r="K107" s="64">
        <f t="shared" si="26"/>
        <v>8865431.5532000009</v>
      </c>
      <c r="L107" s="64">
        <v>274931910.59979999</v>
      </c>
      <c r="M107" s="69">
        <f t="shared" si="20"/>
        <v>595237840.66559994</v>
      </c>
      <c r="N107" s="68"/>
      <c r="O107" s="181"/>
      <c r="P107" s="74">
        <v>2</v>
      </c>
      <c r="Q107" s="179"/>
      <c r="R107" s="75" t="s">
        <v>336</v>
      </c>
      <c r="S107" s="64">
        <v>263681494.7428</v>
      </c>
      <c r="T107" s="64">
        <v>67507580.484899998</v>
      </c>
      <c r="U107" s="64">
        <v>9310877.5934999995</v>
      </c>
      <c r="V107" s="64">
        <v>14388551.0581</v>
      </c>
      <c r="W107" s="64">
        <v>10214998.5846</v>
      </c>
      <c r="X107" s="64">
        <f t="shared" si="28"/>
        <v>5107499.2922999999</v>
      </c>
      <c r="Y107" s="64">
        <f t="shared" si="29"/>
        <v>5107499.2922999999</v>
      </c>
      <c r="Z107" s="64">
        <v>253754358.77559999</v>
      </c>
      <c r="AA107" s="69">
        <f t="shared" si="30"/>
        <v>613750361.94719994</v>
      </c>
    </row>
    <row r="108" spans="1:27" ht="24.9" customHeight="1">
      <c r="A108" s="179"/>
      <c r="B108" s="181"/>
      <c r="C108" s="60">
        <v>8</v>
      </c>
      <c r="D108" s="64" t="s">
        <v>337</v>
      </c>
      <c r="E108" s="64">
        <v>231012248.5528</v>
      </c>
      <c r="F108" s="64">
        <v>59143619.378300004</v>
      </c>
      <c r="G108" s="64">
        <v>8157291.3221000005</v>
      </c>
      <c r="H108" s="64">
        <v>14978430.864</v>
      </c>
      <c r="I108" s="64">
        <v>8949394.7775999997</v>
      </c>
      <c r="J108" s="64">
        <v>0</v>
      </c>
      <c r="K108" s="64">
        <f t="shared" si="26"/>
        <v>8949394.7775999997</v>
      </c>
      <c r="L108" s="64">
        <v>258510782.30090001</v>
      </c>
      <c r="M108" s="69">
        <f t="shared" si="20"/>
        <v>580751767.19570005</v>
      </c>
      <c r="N108" s="68"/>
      <c r="O108" s="181"/>
      <c r="P108" s="74">
        <v>3</v>
      </c>
      <c r="Q108" s="179"/>
      <c r="R108" s="75" t="s">
        <v>338</v>
      </c>
      <c r="S108" s="64">
        <v>202095314.20699999</v>
      </c>
      <c r="T108" s="64">
        <v>51740322.932899997</v>
      </c>
      <c r="U108" s="64">
        <v>7136203.2237</v>
      </c>
      <c r="V108" s="64">
        <v>14177749.735400001</v>
      </c>
      <c r="W108" s="64">
        <v>7829155.2109000003</v>
      </c>
      <c r="X108" s="64">
        <f t="shared" si="28"/>
        <v>3914577.6054500001</v>
      </c>
      <c r="Y108" s="64">
        <f t="shared" si="29"/>
        <v>3914577.6054500001</v>
      </c>
      <c r="Z108" s="64">
        <v>250101663.47749999</v>
      </c>
      <c r="AA108" s="69">
        <f t="shared" si="30"/>
        <v>529165831.18194997</v>
      </c>
    </row>
    <row r="109" spans="1:27" ht="24.9" customHeight="1">
      <c r="A109" s="179"/>
      <c r="B109" s="181"/>
      <c r="C109" s="60">
        <v>9</v>
      </c>
      <c r="D109" s="64" t="s">
        <v>339</v>
      </c>
      <c r="E109" s="64">
        <v>162491547.48519999</v>
      </c>
      <c r="F109" s="64">
        <v>41600989.977200001</v>
      </c>
      <c r="G109" s="64">
        <v>5737751.5630999999</v>
      </c>
      <c r="H109" s="64">
        <v>12511633.259</v>
      </c>
      <c r="I109" s="64">
        <v>6294908.6708000004</v>
      </c>
      <c r="J109" s="64">
        <v>0</v>
      </c>
      <c r="K109" s="64">
        <f t="shared" si="26"/>
        <v>6294908.6708000004</v>
      </c>
      <c r="L109" s="64">
        <v>215766932.77939999</v>
      </c>
      <c r="M109" s="69">
        <f t="shared" si="20"/>
        <v>444403763.73470002</v>
      </c>
      <c r="N109" s="68"/>
      <c r="O109" s="181"/>
      <c r="P109" s="74">
        <v>4</v>
      </c>
      <c r="Q109" s="179"/>
      <c r="R109" s="75" t="s">
        <v>104</v>
      </c>
      <c r="S109" s="64">
        <v>123071550.47229999</v>
      </c>
      <c r="T109" s="64">
        <v>31508705.633699998</v>
      </c>
      <c r="U109" s="64">
        <v>4345789.0088</v>
      </c>
      <c r="V109" s="64">
        <v>10309479.5075</v>
      </c>
      <c r="W109" s="64">
        <v>4767781.3535000002</v>
      </c>
      <c r="X109" s="64">
        <f t="shared" si="28"/>
        <v>2383890.6767500001</v>
      </c>
      <c r="Y109" s="64">
        <f t="shared" si="29"/>
        <v>2383890.6767500001</v>
      </c>
      <c r="Z109" s="64">
        <v>183073561.86140001</v>
      </c>
      <c r="AA109" s="69">
        <f t="shared" si="30"/>
        <v>354692977.16044998</v>
      </c>
    </row>
    <row r="110" spans="1:27" ht="24.9" customHeight="1">
      <c r="A110" s="179"/>
      <c r="B110" s="181"/>
      <c r="C110" s="60">
        <v>10</v>
      </c>
      <c r="D110" s="64" t="s">
        <v>340</v>
      </c>
      <c r="E110" s="64">
        <v>186100244.54640001</v>
      </c>
      <c r="F110" s="64">
        <v>47645274.649300002</v>
      </c>
      <c r="G110" s="64">
        <v>6571400.0854000002</v>
      </c>
      <c r="H110" s="64">
        <v>14438315.1347</v>
      </c>
      <c r="I110" s="64">
        <v>7209507.5784999998</v>
      </c>
      <c r="J110" s="64">
        <v>0</v>
      </c>
      <c r="K110" s="64">
        <f t="shared" si="26"/>
        <v>7209507.5784999998</v>
      </c>
      <c r="L110" s="64">
        <v>249151836.3506</v>
      </c>
      <c r="M110" s="69">
        <f t="shared" si="20"/>
        <v>511116578.34490001</v>
      </c>
      <c r="N110" s="68"/>
      <c r="O110" s="181"/>
      <c r="P110" s="74">
        <v>5</v>
      </c>
      <c r="Q110" s="179"/>
      <c r="R110" s="75" t="s">
        <v>341</v>
      </c>
      <c r="S110" s="64">
        <v>213541983.58660001</v>
      </c>
      <c r="T110" s="64">
        <v>54670892.464100003</v>
      </c>
      <c r="U110" s="64">
        <v>7540397.4486999996</v>
      </c>
      <c r="V110" s="64">
        <v>14298399.8541</v>
      </c>
      <c r="W110" s="64">
        <v>8272598.2050000001</v>
      </c>
      <c r="X110" s="64">
        <f t="shared" si="28"/>
        <v>4136299.1025</v>
      </c>
      <c r="Y110" s="64">
        <f t="shared" si="29"/>
        <v>4136299.1025</v>
      </c>
      <c r="Z110" s="64">
        <v>252192248.65880001</v>
      </c>
      <c r="AA110" s="69">
        <f t="shared" si="30"/>
        <v>546380221.11479998</v>
      </c>
    </row>
    <row r="111" spans="1:27" ht="24.9" customHeight="1">
      <c r="A111" s="179"/>
      <c r="B111" s="181"/>
      <c r="C111" s="60">
        <v>11</v>
      </c>
      <c r="D111" s="64" t="s">
        <v>342</v>
      </c>
      <c r="E111" s="64">
        <v>143998484.8919</v>
      </c>
      <c r="F111" s="64">
        <v>36866407.018799998</v>
      </c>
      <c r="G111" s="64">
        <v>5084741.6037999997</v>
      </c>
      <c r="H111" s="64">
        <v>11480421.682499999</v>
      </c>
      <c r="I111" s="64">
        <v>5578489.0055</v>
      </c>
      <c r="J111" s="64">
        <v>0</v>
      </c>
      <c r="K111" s="64">
        <f t="shared" si="26"/>
        <v>5578489.0055</v>
      </c>
      <c r="L111" s="64">
        <v>197898441.11210001</v>
      </c>
      <c r="M111" s="69">
        <f t="shared" si="20"/>
        <v>400906985.31459999</v>
      </c>
      <c r="N111" s="68"/>
      <c r="O111" s="181"/>
      <c r="P111" s="74">
        <v>6</v>
      </c>
      <c r="Q111" s="179"/>
      <c r="R111" s="75" t="s">
        <v>343</v>
      </c>
      <c r="S111" s="64">
        <v>183536619.0291</v>
      </c>
      <c r="T111" s="64">
        <v>46988936.759099998</v>
      </c>
      <c r="U111" s="64">
        <v>6480875.7072000001</v>
      </c>
      <c r="V111" s="64">
        <v>14252704.248299999</v>
      </c>
      <c r="W111" s="64">
        <v>7110192.9448999995</v>
      </c>
      <c r="X111" s="64">
        <f t="shared" si="28"/>
        <v>3555096.4724499998</v>
      </c>
      <c r="Y111" s="64">
        <f t="shared" si="29"/>
        <v>3555096.4724499998</v>
      </c>
      <c r="Z111" s="64">
        <v>251400450.37889999</v>
      </c>
      <c r="AA111" s="69">
        <f t="shared" si="30"/>
        <v>506214682.59504998</v>
      </c>
    </row>
    <row r="112" spans="1:27" ht="24.9" customHeight="1">
      <c r="A112" s="179"/>
      <c r="B112" s="181"/>
      <c r="C112" s="60">
        <v>12</v>
      </c>
      <c r="D112" s="64" t="s">
        <v>344</v>
      </c>
      <c r="E112" s="64">
        <v>222996659.13659999</v>
      </c>
      <c r="F112" s="64">
        <v>57091472.912</v>
      </c>
      <c r="G112" s="64">
        <v>7874252.2262000004</v>
      </c>
      <c r="H112" s="64">
        <v>16178916.694</v>
      </c>
      <c r="I112" s="64">
        <v>8638871.5283000004</v>
      </c>
      <c r="J112" s="64">
        <v>0</v>
      </c>
      <c r="K112" s="64">
        <f t="shared" si="26"/>
        <v>8638871.5283000004</v>
      </c>
      <c r="L112" s="64">
        <v>279312402.00730002</v>
      </c>
      <c r="M112" s="69">
        <f t="shared" si="20"/>
        <v>592092574.50440001</v>
      </c>
      <c r="N112" s="68"/>
      <c r="O112" s="181"/>
      <c r="P112" s="74">
        <v>7</v>
      </c>
      <c r="Q112" s="179"/>
      <c r="R112" s="75" t="s">
        <v>345</v>
      </c>
      <c r="S112" s="64">
        <v>185514633.317</v>
      </c>
      <c r="T112" s="64">
        <v>47495346.808300003</v>
      </c>
      <c r="U112" s="64">
        <v>6550721.5221999995</v>
      </c>
      <c r="V112" s="64">
        <v>14368288.803300001</v>
      </c>
      <c r="W112" s="64">
        <v>7186821.0494999997</v>
      </c>
      <c r="X112" s="64">
        <f t="shared" si="28"/>
        <v>3593410.5247499999</v>
      </c>
      <c r="Y112" s="64">
        <f t="shared" si="29"/>
        <v>3593410.5247499999</v>
      </c>
      <c r="Z112" s="64">
        <v>253403261.155</v>
      </c>
      <c r="AA112" s="69">
        <f t="shared" si="30"/>
        <v>510925662.13055003</v>
      </c>
    </row>
    <row r="113" spans="1:27" ht="24.9" customHeight="1">
      <c r="A113" s="179"/>
      <c r="B113" s="181"/>
      <c r="C113" s="60">
        <v>13</v>
      </c>
      <c r="D113" s="64" t="s">
        <v>346</v>
      </c>
      <c r="E113" s="64">
        <v>183404109.94330001</v>
      </c>
      <c r="F113" s="64">
        <v>46955011.861299999</v>
      </c>
      <c r="G113" s="64">
        <v>6476196.6686000004</v>
      </c>
      <c r="H113" s="64">
        <v>12264924.477</v>
      </c>
      <c r="I113" s="64">
        <v>7105059.5542000001</v>
      </c>
      <c r="J113" s="64">
        <v>0</v>
      </c>
      <c r="K113" s="64">
        <f t="shared" si="26"/>
        <v>7105059.5542000001</v>
      </c>
      <c r="L113" s="64">
        <v>211492044.95300001</v>
      </c>
      <c r="M113" s="69">
        <f t="shared" si="20"/>
        <v>467697347.45740002</v>
      </c>
      <c r="N113" s="68"/>
      <c r="O113" s="181"/>
      <c r="P113" s="74">
        <v>8</v>
      </c>
      <c r="Q113" s="179"/>
      <c r="R113" s="75" t="s">
        <v>347</v>
      </c>
      <c r="S113" s="64">
        <v>218762453.97409999</v>
      </c>
      <c r="T113" s="64">
        <v>56007434.2082</v>
      </c>
      <c r="U113" s="64">
        <v>7724737.8811999997</v>
      </c>
      <c r="V113" s="64">
        <v>18483399.7289</v>
      </c>
      <c r="W113" s="64">
        <v>8474838.7818</v>
      </c>
      <c r="X113" s="64">
        <f t="shared" si="28"/>
        <v>4237419.3909</v>
      </c>
      <c r="Y113" s="64">
        <f t="shared" si="29"/>
        <v>4237419.3909</v>
      </c>
      <c r="Z113" s="64">
        <v>324708536.38919997</v>
      </c>
      <c r="AA113" s="69">
        <f t="shared" si="30"/>
        <v>629923981.57249999</v>
      </c>
    </row>
    <row r="114" spans="1:27" ht="24.9" customHeight="1">
      <c r="A114" s="179"/>
      <c r="B114" s="181"/>
      <c r="C114" s="60">
        <v>14</v>
      </c>
      <c r="D114" s="64" t="s">
        <v>348</v>
      </c>
      <c r="E114" s="64">
        <v>214158331.6532</v>
      </c>
      <c r="F114" s="64">
        <v>54828689.531900004</v>
      </c>
      <c r="G114" s="64">
        <v>7562161.3629000001</v>
      </c>
      <c r="H114" s="64">
        <v>15321913.019099999</v>
      </c>
      <c r="I114" s="64">
        <v>8296475.4764999999</v>
      </c>
      <c r="J114" s="64">
        <v>0</v>
      </c>
      <c r="K114" s="64">
        <f t="shared" si="26"/>
        <v>8296475.4764999999</v>
      </c>
      <c r="L114" s="64">
        <v>264462526.99250001</v>
      </c>
      <c r="M114" s="69">
        <f t="shared" si="20"/>
        <v>564630098.03610003</v>
      </c>
      <c r="N114" s="68"/>
      <c r="O114" s="181"/>
      <c r="P114" s="74">
        <v>9</v>
      </c>
      <c r="Q114" s="179"/>
      <c r="R114" s="75" t="s">
        <v>349</v>
      </c>
      <c r="S114" s="64">
        <v>158150911.9181</v>
      </c>
      <c r="T114" s="64">
        <v>40489703.023999996</v>
      </c>
      <c r="U114" s="64">
        <v>5584479.0458000004</v>
      </c>
      <c r="V114" s="64">
        <v>12783163.1131</v>
      </c>
      <c r="W114" s="64">
        <v>6126752.8196</v>
      </c>
      <c r="X114" s="64">
        <f t="shared" si="28"/>
        <v>3063376.4098</v>
      </c>
      <c r="Y114" s="64">
        <f t="shared" si="29"/>
        <v>3063376.4098</v>
      </c>
      <c r="Z114" s="64">
        <v>225936729.715</v>
      </c>
      <c r="AA114" s="69">
        <f t="shared" si="30"/>
        <v>446008363.22579998</v>
      </c>
    </row>
    <row r="115" spans="1:27" ht="24.9" customHeight="1">
      <c r="A115" s="179"/>
      <c r="B115" s="181"/>
      <c r="C115" s="60">
        <v>15</v>
      </c>
      <c r="D115" s="64" t="s">
        <v>350</v>
      </c>
      <c r="E115" s="64">
        <v>274439165.2421</v>
      </c>
      <c r="F115" s="64">
        <v>70261752.929800004</v>
      </c>
      <c r="G115" s="64">
        <v>9690742.5260000005</v>
      </c>
      <c r="H115" s="64">
        <v>18585639.879500002</v>
      </c>
      <c r="I115" s="64">
        <v>10631749.821</v>
      </c>
      <c r="J115" s="64">
        <v>0</v>
      </c>
      <c r="K115" s="64">
        <f t="shared" si="26"/>
        <v>10631749.821</v>
      </c>
      <c r="L115" s="64">
        <v>321015301.94270003</v>
      </c>
      <c r="M115" s="69">
        <f t="shared" si="20"/>
        <v>704624352.34109998</v>
      </c>
      <c r="N115" s="68"/>
      <c r="O115" s="181"/>
      <c r="P115" s="74">
        <v>10</v>
      </c>
      <c r="Q115" s="179"/>
      <c r="R115" s="75" t="s">
        <v>351</v>
      </c>
      <c r="S115" s="64">
        <v>210313365.96090001</v>
      </c>
      <c r="T115" s="64">
        <v>53844303.687299997</v>
      </c>
      <c r="U115" s="64">
        <v>7426391.4828000003</v>
      </c>
      <c r="V115" s="64">
        <v>12138200.7686</v>
      </c>
      <c r="W115" s="64">
        <v>8147521.8339</v>
      </c>
      <c r="X115" s="64">
        <f t="shared" si="28"/>
        <v>4073760.91695</v>
      </c>
      <c r="Y115" s="64">
        <f t="shared" si="29"/>
        <v>4073760.91695</v>
      </c>
      <c r="Z115" s="64">
        <v>214761036.44119999</v>
      </c>
      <c r="AA115" s="69">
        <f t="shared" si="30"/>
        <v>502557059.25774997</v>
      </c>
    </row>
    <row r="116" spans="1:27" ht="24.9" customHeight="1">
      <c r="A116" s="179"/>
      <c r="B116" s="181"/>
      <c r="C116" s="60">
        <v>16</v>
      </c>
      <c r="D116" s="64" t="s">
        <v>352</v>
      </c>
      <c r="E116" s="64">
        <v>205741592.17340001</v>
      </c>
      <c r="F116" s="64">
        <v>52673840.863499999</v>
      </c>
      <c r="G116" s="64">
        <v>7264957.2260999996</v>
      </c>
      <c r="H116" s="64">
        <v>14544322.6084</v>
      </c>
      <c r="I116" s="64">
        <v>7970411.7078999998</v>
      </c>
      <c r="J116" s="64">
        <v>0</v>
      </c>
      <c r="K116" s="64">
        <f t="shared" si="26"/>
        <v>7970411.7078999998</v>
      </c>
      <c r="L116" s="64">
        <v>250988698.64199999</v>
      </c>
      <c r="M116" s="69">
        <f t="shared" si="20"/>
        <v>539183823.22130001</v>
      </c>
      <c r="N116" s="68"/>
      <c r="O116" s="181"/>
      <c r="P116" s="74">
        <v>11</v>
      </c>
      <c r="Q116" s="179"/>
      <c r="R116" s="75" t="s">
        <v>353</v>
      </c>
      <c r="S116" s="64">
        <v>166721578.71290001</v>
      </c>
      <c r="T116" s="64">
        <v>42683960.072700001</v>
      </c>
      <c r="U116" s="64">
        <v>5887118.5219000001</v>
      </c>
      <c r="V116" s="64">
        <v>11732639.074999999</v>
      </c>
      <c r="W116" s="64">
        <v>6458779.7193</v>
      </c>
      <c r="X116" s="64">
        <f t="shared" si="28"/>
        <v>3229389.85965</v>
      </c>
      <c r="Y116" s="64">
        <f t="shared" si="29"/>
        <v>3229389.85965</v>
      </c>
      <c r="Z116" s="64">
        <v>207733598.12810001</v>
      </c>
      <c r="AA116" s="69">
        <f t="shared" si="30"/>
        <v>437988284.37024999</v>
      </c>
    </row>
    <row r="117" spans="1:27" ht="24.9" customHeight="1">
      <c r="A117" s="179"/>
      <c r="B117" s="181"/>
      <c r="C117" s="60">
        <v>17</v>
      </c>
      <c r="D117" s="64" t="s">
        <v>354</v>
      </c>
      <c r="E117" s="64">
        <v>202362631.48390001</v>
      </c>
      <c r="F117" s="64">
        <v>51808761.344300002</v>
      </c>
      <c r="G117" s="64">
        <v>7145642.4846999999</v>
      </c>
      <c r="H117" s="64">
        <v>14174272.627</v>
      </c>
      <c r="I117" s="64">
        <v>7839511.0592999998</v>
      </c>
      <c r="J117" s="64">
        <v>0</v>
      </c>
      <c r="K117" s="64">
        <f t="shared" si="26"/>
        <v>7839511.0592999998</v>
      </c>
      <c r="L117" s="64">
        <v>244576595.48159999</v>
      </c>
      <c r="M117" s="69">
        <f t="shared" si="20"/>
        <v>527907414.48079997</v>
      </c>
      <c r="N117" s="68"/>
      <c r="O117" s="181"/>
      <c r="P117" s="74">
        <v>12</v>
      </c>
      <c r="Q117" s="179"/>
      <c r="R117" s="75" t="s">
        <v>355</v>
      </c>
      <c r="S117" s="64">
        <v>148087579.19999999</v>
      </c>
      <c r="T117" s="64">
        <v>37913294.527599998</v>
      </c>
      <c r="U117" s="64">
        <v>5229131.9282999998</v>
      </c>
      <c r="V117" s="64">
        <v>11228246.1231</v>
      </c>
      <c r="W117" s="64">
        <v>5736900.1695999997</v>
      </c>
      <c r="X117" s="64">
        <f t="shared" si="28"/>
        <v>2868450.0847999998</v>
      </c>
      <c r="Y117" s="64">
        <f t="shared" si="29"/>
        <v>2868450.0847999998</v>
      </c>
      <c r="Z117" s="64">
        <v>198993644.5975</v>
      </c>
      <c r="AA117" s="69">
        <f t="shared" si="30"/>
        <v>404320346.46130002</v>
      </c>
    </row>
    <row r="118" spans="1:27" ht="24.9" customHeight="1">
      <c r="A118" s="179"/>
      <c r="B118" s="181"/>
      <c r="C118" s="60">
        <v>18</v>
      </c>
      <c r="D118" s="64" t="s">
        <v>356</v>
      </c>
      <c r="E118" s="64">
        <v>284584535.26719999</v>
      </c>
      <c r="F118" s="64">
        <v>72859164.569100007</v>
      </c>
      <c r="G118" s="64">
        <v>10048986.4693</v>
      </c>
      <c r="H118" s="64">
        <v>17615056.768599998</v>
      </c>
      <c r="I118" s="64">
        <v>11024780.589199999</v>
      </c>
      <c r="J118" s="64">
        <v>0</v>
      </c>
      <c r="K118" s="64">
        <f t="shared" si="26"/>
        <v>11024780.589199999</v>
      </c>
      <c r="L118" s="64">
        <v>304197360.18720001</v>
      </c>
      <c r="M118" s="69">
        <f t="shared" si="20"/>
        <v>700329883.8506</v>
      </c>
      <c r="N118" s="68"/>
      <c r="O118" s="181"/>
      <c r="P118" s="74">
        <v>13</v>
      </c>
      <c r="Q118" s="179"/>
      <c r="R118" s="75" t="s">
        <v>357</v>
      </c>
      <c r="S118" s="64">
        <v>123907370.367</v>
      </c>
      <c r="T118" s="64">
        <v>31722691.749200001</v>
      </c>
      <c r="U118" s="64">
        <v>4375302.7095999997</v>
      </c>
      <c r="V118" s="64">
        <v>10382534.433900001</v>
      </c>
      <c r="W118" s="64">
        <v>4800160.9447999997</v>
      </c>
      <c r="X118" s="64">
        <f t="shared" si="28"/>
        <v>2400080.4723999999</v>
      </c>
      <c r="Y118" s="64">
        <f t="shared" si="29"/>
        <v>2400080.4723999999</v>
      </c>
      <c r="Z118" s="64">
        <v>184339433.36090001</v>
      </c>
      <c r="AA118" s="69">
        <f t="shared" si="30"/>
        <v>357127413.09299999</v>
      </c>
    </row>
    <row r="119" spans="1:27" ht="24.9" customHeight="1">
      <c r="A119" s="179"/>
      <c r="B119" s="181"/>
      <c r="C119" s="60">
        <v>19</v>
      </c>
      <c r="D119" s="64" t="s">
        <v>358</v>
      </c>
      <c r="E119" s="64">
        <v>158387796.66339999</v>
      </c>
      <c r="F119" s="64">
        <v>40550350.116499998</v>
      </c>
      <c r="G119" s="64">
        <v>5592843.7013999997</v>
      </c>
      <c r="H119" s="64">
        <v>11396971.7972</v>
      </c>
      <c r="I119" s="64">
        <v>6135929.7143999999</v>
      </c>
      <c r="J119" s="64">
        <v>0</v>
      </c>
      <c r="K119" s="64">
        <f t="shared" si="26"/>
        <v>6135929.7143999999</v>
      </c>
      <c r="L119" s="64">
        <v>196452449.21869999</v>
      </c>
      <c r="M119" s="69">
        <f t="shared" si="20"/>
        <v>418516341.21160001</v>
      </c>
      <c r="N119" s="68"/>
      <c r="O119" s="181"/>
      <c r="P119" s="74">
        <v>14</v>
      </c>
      <c r="Q119" s="179"/>
      <c r="R119" s="75" t="s">
        <v>359</v>
      </c>
      <c r="S119" s="64">
        <v>123381943.4932</v>
      </c>
      <c r="T119" s="64">
        <v>31588172.271499999</v>
      </c>
      <c r="U119" s="64">
        <v>4356749.3207999999</v>
      </c>
      <c r="V119" s="64">
        <v>10438440.3166</v>
      </c>
      <c r="W119" s="64">
        <v>4779805.9524999997</v>
      </c>
      <c r="X119" s="64">
        <f t="shared" si="28"/>
        <v>2389902.9762499998</v>
      </c>
      <c r="Y119" s="64">
        <f t="shared" si="29"/>
        <v>2389902.9762499998</v>
      </c>
      <c r="Z119" s="64">
        <v>185308151.9262</v>
      </c>
      <c r="AA119" s="69">
        <f t="shared" si="30"/>
        <v>357463360.30454999</v>
      </c>
    </row>
    <row r="120" spans="1:27" ht="24.9" customHeight="1">
      <c r="A120" s="179"/>
      <c r="B120" s="182"/>
      <c r="C120" s="60">
        <v>20</v>
      </c>
      <c r="D120" s="64" t="s">
        <v>360</v>
      </c>
      <c r="E120" s="64">
        <v>177231308.67500001</v>
      </c>
      <c r="F120" s="64">
        <v>45374654.927900001</v>
      </c>
      <c r="G120" s="64">
        <v>6258228.4069999997</v>
      </c>
      <c r="H120" s="64">
        <v>13421535.1382</v>
      </c>
      <c r="I120" s="64">
        <v>6865925.7603000002</v>
      </c>
      <c r="J120" s="64">
        <v>0</v>
      </c>
      <c r="K120" s="64">
        <f t="shared" si="26"/>
        <v>6865925.7603000002</v>
      </c>
      <c r="L120" s="64">
        <v>231533410.3064</v>
      </c>
      <c r="M120" s="69">
        <f t="shared" si="20"/>
        <v>480685063.2148</v>
      </c>
      <c r="N120" s="68"/>
      <c r="O120" s="181"/>
      <c r="P120" s="74">
        <v>15</v>
      </c>
      <c r="Q120" s="179"/>
      <c r="R120" s="75" t="s">
        <v>361</v>
      </c>
      <c r="S120" s="64">
        <v>140881654.07499999</v>
      </c>
      <c r="T120" s="64">
        <v>36068437.834799998</v>
      </c>
      <c r="U120" s="64">
        <v>4974682.9505000003</v>
      </c>
      <c r="V120" s="64">
        <v>11349054.5407</v>
      </c>
      <c r="W120" s="64">
        <v>5457743.2456999999</v>
      </c>
      <c r="X120" s="64">
        <f t="shared" si="28"/>
        <v>2728871.6228499999</v>
      </c>
      <c r="Y120" s="64">
        <f t="shared" si="29"/>
        <v>2728871.6228499999</v>
      </c>
      <c r="Z120" s="64">
        <v>201086972.72889999</v>
      </c>
      <c r="AA120" s="69">
        <f t="shared" si="30"/>
        <v>397089673.75274998</v>
      </c>
    </row>
    <row r="121" spans="1:27" ht="24.9" customHeight="1">
      <c r="A121" s="60"/>
      <c r="B121" s="172" t="s">
        <v>362</v>
      </c>
      <c r="C121" s="173"/>
      <c r="D121" s="65"/>
      <c r="E121" s="65">
        <f t="shared" ref="E121:M121" si="31">SUM(E101:E120)</f>
        <v>4155032049.2175002</v>
      </c>
      <c r="F121" s="65">
        <f t="shared" si="31"/>
        <v>1063768850.1928</v>
      </c>
      <c r="G121" s="65">
        <f t="shared" si="31"/>
        <v>146718657.08700001</v>
      </c>
      <c r="H121" s="65">
        <f t="shared" si="31"/>
        <v>289994306.14420003</v>
      </c>
      <c r="I121" s="65">
        <f t="shared" si="31"/>
        <v>160965586.6952</v>
      </c>
      <c r="J121" s="65">
        <f t="shared" si="31"/>
        <v>0</v>
      </c>
      <c r="K121" s="65">
        <f t="shared" si="31"/>
        <v>160965586.6952</v>
      </c>
      <c r="L121" s="65">
        <f t="shared" si="31"/>
        <v>5004315162.8887997</v>
      </c>
      <c r="M121" s="65">
        <f t="shared" si="31"/>
        <v>10820794612.2255</v>
      </c>
      <c r="N121" s="68"/>
      <c r="O121" s="182"/>
      <c r="P121" s="74">
        <v>16</v>
      </c>
      <c r="Q121" s="179"/>
      <c r="R121" s="75" t="s">
        <v>363</v>
      </c>
      <c r="S121" s="64">
        <v>170515552.08399999</v>
      </c>
      <c r="T121" s="64">
        <v>43655290.8935</v>
      </c>
      <c r="U121" s="64">
        <v>6021087.8081999999</v>
      </c>
      <c r="V121" s="64">
        <v>11825639.658500001</v>
      </c>
      <c r="W121" s="64">
        <v>6605757.9234999996</v>
      </c>
      <c r="X121" s="64">
        <f t="shared" si="28"/>
        <v>3302878.9617499998</v>
      </c>
      <c r="Y121" s="64">
        <f t="shared" si="29"/>
        <v>3302878.9617499998</v>
      </c>
      <c r="Z121" s="64">
        <v>209345081.34779999</v>
      </c>
      <c r="AA121" s="69">
        <f t="shared" si="30"/>
        <v>444665530.75375003</v>
      </c>
    </row>
    <row r="122" spans="1:27" ht="24.9" customHeight="1">
      <c r="A122" s="179">
        <v>6</v>
      </c>
      <c r="B122" s="180" t="s">
        <v>364</v>
      </c>
      <c r="C122" s="60">
        <v>1</v>
      </c>
      <c r="D122" s="64" t="s">
        <v>365</v>
      </c>
      <c r="E122" s="64">
        <v>201259311.331</v>
      </c>
      <c r="F122" s="64">
        <v>51526289.970600002</v>
      </c>
      <c r="G122" s="64">
        <v>7106683.0617000004</v>
      </c>
      <c r="H122" s="64">
        <v>13818730.6657</v>
      </c>
      <c r="I122" s="64">
        <v>7796768.5307999998</v>
      </c>
      <c r="J122" s="64">
        <f t="shared" ref="J122:J129" si="32">I122/2</f>
        <v>3898384.2653999999</v>
      </c>
      <c r="K122" s="64">
        <f t="shared" ref="K122:K129" si="33">I122-J122</f>
        <v>3898384.2653999999</v>
      </c>
      <c r="L122" s="64">
        <v>299274517.47009999</v>
      </c>
      <c r="M122" s="69">
        <f t="shared" ref="M122:M129" si="34">E122+F122+G122+H122+K122+L122</f>
        <v>576883916.76450002</v>
      </c>
      <c r="N122" s="68"/>
      <c r="O122" s="60"/>
      <c r="P122" s="173" t="s">
        <v>366</v>
      </c>
      <c r="Q122" s="176"/>
      <c r="R122" s="65"/>
      <c r="S122" s="65">
        <f t="shared" ref="S122:AA122" si="35">SUM(S106:S121)</f>
        <v>2792511095.6209998</v>
      </c>
      <c r="T122" s="65">
        <f t="shared" si="35"/>
        <v>714937040.71379995</v>
      </c>
      <c r="U122" s="65">
        <f t="shared" si="35"/>
        <v>98606574.629600003</v>
      </c>
      <c r="V122" s="65">
        <f t="shared" si="35"/>
        <v>204354607.85429999</v>
      </c>
      <c r="W122" s="65">
        <f t="shared" si="35"/>
        <v>108181641.32870001</v>
      </c>
      <c r="X122" s="65">
        <f t="shared" si="35"/>
        <v>54090820.664350003</v>
      </c>
      <c r="Y122" s="65">
        <f t="shared" si="35"/>
        <v>54090820.664350003</v>
      </c>
      <c r="Z122" s="65">
        <f t="shared" si="35"/>
        <v>3611937972.0193</v>
      </c>
      <c r="AA122" s="65">
        <f t="shared" si="35"/>
        <v>7476438111.5023499</v>
      </c>
    </row>
    <row r="123" spans="1:27" ht="24.9" customHeight="1">
      <c r="A123" s="179"/>
      <c r="B123" s="181"/>
      <c r="C123" s="60">
        <v>2</v>
      </c>
      <c r="D123" s="64" t="s">
        <v>367</v>
      </c>
      <c r="E123" s="64">
        <v>231046732.88119999</v>
      </c>
      <c r="F123" s="64">
        <v>59152448.035599999</v>
      </c>
      <c r="G123" s="64">
        <v>8158509.0009000003</v>
      </c>
      <c r="H123" s="64">
        <v>16066785.6217</v>
      </c>
      <c r="I123" s="64">
        <v>8950730.6974999998</v>
      </c>
      <c r="J123" s="64">
        <f t="shared" si="32"/>
        <v>4475365.3487499999</v>
      </c>
      <c r="K123" s="64">
        <f t="shared" si="33"/>
        <v>4475365.3487499999</v>
      </c>
      <c r="L123" s="64">
        <v>338228067.02719998</v>
      </c>
      <c r="M123" s="69">
        <f t="shared" si="34"/>
        <v>657127907.91534996</v>
      </c>
      <c r="N123" s="68"/>
      <c r="O123" s="180">
        <v>24</v>
      </c>
      <c r="P123" s="70">
        <v>1</v>
      </c>
      <c r="Q123" s="180" t="s">
        <v>115</v>
      </c>
      <c r="R123" s="64" t="s">
        <v>368</v>
      </c>
      <c r="S123" s="64">
        <v>239286584.12529999</v>
      </c>
      <c r="T123" s="64">
        <v>61262009.8825</v>
      </c>
      <c r="U123" s="64">
        <v>8449467.0236000009</v>
      </c>
      <c r="V123" s="64">
        <v>104464651.07350001</v>
      </c>
      <c r="W123" s="64">
        <v>9269941.8310000002</v>
      </c>
      <c r="X123" s="64">
        <v>0</v>
      </c>
      <c r="Y123" s="64">
        <f t="shared" ref="Y123:Y142" si="36">W123-X123</f>
        <v>9269941.8310000002</v>
      </c>
      <c r="Z123" s="64">
        <v>1510212586.1559</v>
      </c>
      <c r="AA123" s="69">
        <f t="shared" ref="AA123:AA142" si="37">S123+T123+U123+V123+Y123+Z123</f>
        <v>1932945240.0918</v>
      </c>
    </row>
    <row r="124" spans="1:27" ht="24.9" customHeight="1">
      <c r="A124" s="179"/>
      <c r="B124" s="181"/>
      <c r="C124" s="60">
        <v>3</v>
      </c>
      <c r="D124" s="73" t="s">
        <v>369</v>
      </c>
      <c r="E124" s="64">
        <v>153761846.15000001</v>
      </c>
      <c r="F124" s="64">
        <v>39366016.999399997</v>
      </c>
      <c r="G124" s="64">
        <v>5429496.4061000003</v>
      </c>
      <c r="H124" s="64">
        <v>10975762.1899</v>
      </c>
      <c r="I124" s="64">
        <v>5956720.7867000001</v>
      </c>
      <c r="J124" s="64">
        <f t="shared" si="32"/>
        <v>2978360.39335</v>
      </c>
      <c r="K124" s="64">
        <f t="shared" si="33"/>
        <v>2978360.39335</v>
      </c>
      <c r="L124" s="64">
        <v>250012504.0487</v>
      </c>
      <c r="M124" s="69">
        <f t="shared" si="34"/>
        <v>462523986.18744999</v>
      </c>
      <c r="N124" s="68"/>
      <c r="O124" s="181"/>
      <c r="P124" s="70">
        <v>2</v>
      </c>
      <c r="Q124" s="181"/>
      <c r="R124" s="73" t="s">
        <v>370</v>
      </c>
      <c r="S124" s="64">
        <v>307571277.63859999</v>
      </c>
      <c r="T124" s="64">
        <v>78744216.768999994</v>
      </c>
      <c r="U124" s="64">
        <v>10860673.1017</v>
      </c>
      <c r="V124" s="64">
        <v>110378854.9893</v>
      </c>
      <c r="W124" s="64">
        <v>11915285.0254</v>
      </c>
      <c r="X124" s="64">
        <v>0</v>
      </c>
      <c r="Y124" s="64">
        <f t="shared" si="36"/>
        <v>11915285.0254</v>
      </c>
      <c r="Z124" s="64">
        <v>1612691947.1315</v>
      </c>
      <c r="AA124" s="69">
        <f t="shared" si="37"/>
        <v>2132162254.6554999</v>
      </c>
    </row>
    <row r="125" spans="1:27" ht="24.9" customHeight="1">
      <c r="A125" s="179"/>
      <c r="B125" s="181"/>
      <c r="C125" s="60">
        <v>4</v>
      </c>
      <c r="D125" s="64" t="s">
        <v>371</v>
      </c>
      <c r="E125" s="64">
        <v>189595302.85159999</v>
      </c>
      <c r="F125" s="64">
        <v>48540077.411600001</v>
      </c>
      <c r="G125" s="64">
        <v>6694814.3587999996</v>
      </c>
      <c r="H125" s="64">
        <v>12390927.664799999</v>
      </c>
      <c r="I125" s="64">
        <v>7344905.8387000002</v>
      </c>
      <c r="J125" s="64">
        <f t="shared" si="32"/>
        <v>3672452.9193500001</v>
      </c>
      <c r="K125" s="64">
        <f t="shared" si="33"/>
        <v>3672452.9193500001</v>
      </c>
      <c r="L125" s="64">
        <v>274534021.33209997</v>
      </c>
      <c r="M125" s="69">
        <f t="shared" si="34"/>
        <v>535427596.53825003</v>
      </c>
      <c r="N125" s="68"/>
      <c r="O125" s="181"/>
      <c r="P125" s="70">
        <v>3</v>
      </c>
      <c r="Q125" s="181"/>
      <c r="R125" s="64" t="s">
        <v>372</v>
      </c>
      <c r="S125" s="64">
        <v>496017337.71689999</v>
      </c>
      <c r="T125" s="64">
        <v>126990065.72480001</v>
      </c>
      <c r="U125" s="64">
        <v>17514906.460299999</v>
      </c>
      <c r="V125" s="64">
        <v>126040126.86920001</v>
      </c>
      <c r="W125" s="64">
        <v>19215669.296999998</v>
      </c>
      <c r="X125" s="64">
        <v>0</v>
      </c>
      <c r="Y125" s="64">
        <f t="shared" si="36"/>
        <v>19215669.296999998</v>
      </c>
      <c r="Z125" s="64">
        <v>1884065264.1791999</v>
      </c>
      <c r="AA125" s="69">
        <f t="shared" si="37"/>
        <v>2669843370.2473998</v>
      </c>
    </row>
    <row r="126" spans="1:27" ht="24.9" customHeight="1">
      <c r="A126" s="179"/>
      <c r="B126" s="181"/>
      <c r="C126" s="60">
        <v>5</v>
      </c>
      <c r="D126" s="64" t="s">
        <v>373</v>
      </c>
      <c r="E126" s="64">
        <v>199248133.60120001</v>
      </c>
      <c r="F126" s="64">
        <v>51011389.436499998</v>
      </c>
      <c r="G126" s="64">
        <v>7035666.2096999995</v>
      </c>
      <c r="H126" s="64">
        <v>13683569.8177</v>
      </c>
      <c r="I126" s="64">
        <v>7718855.6774000004</v>
      </c>
      <c r="J126" s="64">
        <f t="shared" si="32"/>
        <v>3859427.8387000002</v>
      </c>
      <c r="K126" s="64">
        <f t="shared" si="33"/>
        <v>3859427.8387000002</v>
      </c>
      <c r="L126" s="64">
        <v>296932495.19080001</v>
      </c>
      <c r="M126" s="69">
        <f t="shared" si="34"/>
        <v>571770682.09459996</v>
      </c>
      <c r="N126" s="68"/>
      <c r="O126" s="181"/>
      <c r="P126" s="70">
        <v>4</v>
      </c>
      <c r="Q126" s="181"/>
      <c r="R126" s="64" t="s">
        <v>374</v>
      </c>
      <c r="S126" s="64">
        <v>193865155.2295</v>
      </c>
      <c r="T126" s="64">
        <v>49633242.494400002</v>
      </c>
      <c r="U126" s="64">
        <v>6845587.4452999998</v>
      </c>
      <c r="V126" s="64">
        <v>100724233.5626</v>
      </c>
      <c r="W126" s="64">
        <v>7510319.5551000005</v>
      </c>
      <c r="X126" s="64">
        <v>0</v>
      </c>
      <c r="Y126" s="64">
        <f t="shared" si="36"/>
        <v>7510319.5551000005</v>
      </c>
      <c r="Z126" s="64">
        <v>1445399873.9533999</v>
      </c>
      <c r="AA126" s="69">
        <f t="shared" si="37"/>
        <v>1803978412.2402999</v>
      </c>
    </row>
    <row r="127" spans="1:27" ht="24.9" customHeight="1">
      <c r="A127" s="179"/>
      <c r="B127" s="181"/>
      <c r="C127" s="60">
        <v>6</v>
      </c>
      <c r="D127" s="64" t="s">
        <v>375</v>
      </c>
      <c r="E127" s="64">
        <v>195891845.4786</v>
      </c>
      <c r="F127" s="64">
        <v>50152114.534500003</v>
      </c>
      <c r="G127" s="64">
        <v>6917152.0610999996</v>
      </c>
      <c r="H127" s="64">
        <v>13874056.1193</v>
      </c>
      <c r="I127" s="64">
        <v>7588833.3622000003</v>
      </c>
      <c r="J127" s="64">
        <f t="shared" si="32"/>
        <v>3794416.6811000002</v>
      </c>
      <c r="K127" s="64">
        <f t="shared" si="33"/>
        <v>3794416.6811000002</v>
      </c>
      <c r="L127" s="64">
        <v>300233178.55150002</v>
      </c>
      <c r="M127" s="69">
        <f t="shared" si="34"/>
        <v>570862763.42610002</v>
      </c>
      <c r="N127" s="68"/>
      <c r="O127" s="181"/>
      <c r="P127" s="70">
        <v>5</v>
      </c>
      <c r="Q127" s="181"/>
      <c r="R127" s="64" t="s">
        <v>376</v>
      </c>
      <c r="S127" s="64">
        <v>162991366.48769999</v>
      </c>
      <c r="T127" s="64">
        <v>41728953.342900001</v>
      </c>
      <c r="U127" s="64">
        <v>5755400.7104000002</v>
      </c>
      <c r="V127" s="64">
        <v>98064707.088799998</v>
      </c>
      <c r="W127" s="64">
        <v>6314271.6162</v>
      </c>
      <c r="X127" s="64">
        <v>0</v>
      </c>
      <c r="Y127" s="64">
        <f t="shared" si="36"/>
        <v>6314271.6162</v>
      </c>
      <c r="Z127" s="64">
        <v>1399316482.6105001</v>
      </c>
      <c r="AA127" s="69">
        <f t="shared" si="37"/>
        <v>1714171181.8564999</v>
      </c>
    </row>
    <row r="128" spans="1:27" ht="24.9" customHeight="1">
      <c r="A128" s="179"/>
      <c r="B128" s="181"/>
      <c r="C128" s="60">
        <v>7</v>
      </c>
      <c r="D128" s="64" t="s">
        <v>377</v>
      </c>
      <c r="E128" s="64">
        <v>270637983.99680001</v>
      </c>
      <c r="F128" s="64">
        <v>69288576.753299996</v>
      </c>
      <c r="G128" s="64">
        <v>9556518.7218999993</v>
      </c>
      <c r="H128" s="64">
        <v>17363675.4608</v>
      </c>
      <c r="I128" s="64">
        <v>10484492.384199999</v>
      </c>
      <c r="J128" s="64">
        <f t="shared" si="32"/>
        <v>5242246.1920999996</v>
      </c>
      <c r="K128" s="64">
        <f t="shared" si="33"/>
        <v>5242246.1920999996</v>
      </c>
      <c r="L128" s="64">
        <v>360700143.3818</v>
      </c>
      <c r="M128" s="69">
        <f t="shared" si="34"/>
        <v>732789144.50670004</v>
      </c>
      <c r="N128" s="68"/>
      <c r="O128" s="181"/>
      <c r="P128" s="70">
        <v>6</v>
      </c>
      <c r="Q128" s="181"/>
      <c r="R128" s="64" t="s">
        <v>378</v>
      </c>
      <c r="S128" s="64">
        <v>182218334.4298</v>
      </c>
      <c r="T128" s="64">
        <v>46651430.314999998</v>
      </c>
      <c r="U128" s="64">
        <v>6434325.6580999997</v>
      </c>
      <c r="V128" s="64">
        <v>98690805.485200003</v>
      </c>
      <c r="W128" s="64">
        <v>7059122.7120000003</v>
      </c>
      <c r="X128" s="64">
        <v>0</v>
      </c>
      <c r="Y128" s="64">
        <f t="shared" si="36"/>
        <v>7059122.7120000003</v>
      </c>
      <c r="Z128" s="64">
        <v>1410165307.6566999</v>
      </c>
      <c r="AA128" s="69">
        <f t="shared" si="37"/>
        <v>1751219326.2567999</v>
      </c>
    </row>
    <row r="129" spans="1:27" ht="24.9" customHeight="1">
      <c r="A129" s="179"/>
      <c r="B129" s="182"/>
      <c r="C129" s="60">
        <v>8</v>
      </c>
      <c r="D129" s="64" t="s">
        <v>379</v>
      </c>
      <c r="E129" s="64">
        <v>249808975.76289999</v>
      </c>
      <c r="F129" s="64">
        <v>63955946.372299999</v>
      </c>
      <c r="G129" s="64">
        <v>8821024.0061000008</v>
      </c>
      <c r="H129" s="64">
        <v>18258881.9287</v>
      </c>
      <c r="I129" s="64">
        <v>9677578.3842999991</v>
      </c>
      <c r="J129" s="64">
        <f t="shared" si="32"/>
        <v>4838789.1921499996</v>
      </c>
      <c r="K129" s="64">
        <f t="shared" si="33"/>
        <v>4838789.1921499996</v>
      </c>
      <c r="L129" s="64">
        <v>376211983.7022</v>
      </c>
      <c r="M129" s="69">
        <f t="shared" si="34"/>
        <v>721895600.96434999</v>
      </c>
      <c r="N129" s="68"/>
      <c r="O129" s="181"/>
      <c r="P129" s="70">
        <v>7</v>
      </c>
      <c r="Q129" s="181"/>
      <c r="R129" s="64" t="s">
        <v>380</v>
      </c>
      <c r="S129" s="64">
        <v>167304269.9192</v>
      </c>
      <c r="T129" s="64">
        <v>42833140.331100002</v>
      </c>
      <c r="U129" s="64">
        <v>5907693.9759999998</v>
      </c>
      <c r="V129" s="64">
        <v>97116153.903300002</v>
      </c>
      <c r="W129" s="64">
        <v>6481353.1267999997</v>
      </c>
      <c r="X129" s="64">
        <v>0</v>
      </c>
      <c r="Y129" s="64">
        <f t="shared" si="36"/>
        <v>6481353.1267999997</v>
      </c>
      <c r="Z129" s="64">
        <v>1382880268.0857999</v>
      </c>
      <c r="AA129" s="69">
        <f t="shared" si="37"/>
        <v>1702522879.3422</v>
      </c>
    </row>
    <row r="130" spans="1:27" ht="24.9" customHeight="1">
      <c r="A130" s="60"/>
      <c r="B130" s="172" t="s">
        <v>381</v>
      </c>
      <c r="C130" s="173"/>
      <c r="D130" s="65"/>
      <c r="E130" s="65">
        <f t="shared" ref="E130:M130" si="38">SUM(E122:E129)</f>
        <v>1691250132.0532999</v>
      </c>
      <c r="F130" s="65">
        <f t="shared" si="38"/>
        <v>432992859.51380002</v>
      </c>
      <c r="G130" s="65">
        <f t="shared" si="38"/>
        <v>59719863.826300003</v>
      </c>
      <c r="H130" s="65">
        <f t="shared" si="38"/>
        <v>116432389.4686</v>
      </c>
      <c r="I130" s="65">
        <f t="shared" si="38"/>
        <v>65518885.661799997</v>
      </c>
      <c r="J130" s="65">
        <f t="shared" si="38"/>
        <v>32759442.830899999</v>
      </c>
      <c r="K130" s="65">
        <f t="shared" si="38"/>
        <v>32759442.830899999</v>
      </c>
      <c r="L130" s="65">
        <f t="shared" si="38"/>
        <v>2496126910.7044001</v>
      </c>
      <c r="M130" s="65">
        <f t="shared" si="38"/>
        <v>4829281598.3972998</v>
      </c>
      <c r="N130" s="68"/>
      <c r="O130" s="181"/>
      <c r="P130" s="70">
        <v>8</v>
      </c>
      <c r="Q130" s="181"/>
      <c r="R130" s="64" t="s">
        <v>382</v>
      </c>
      <c r="S130" s="64">
        <v>201834803.04069999</v>
      </c>
      <c r="T130" s="64">
        <v>51673627.018100001</v>
      </c>
      <c r="U130" s="64">
        <v>7127004.2938000001</v>
      </c>
      <c r="V130" s="64">
        <v>99922687.256899998</v>
      </c>
      <c r="W130" s="64">
        <v>7819063.0305000003</v>
      </c>
      <c r="X130" s="64">
        <v>0</v>
      </c>
      <c r="Y130" s="64">
        <f t="shared" si="36"/>
        <v>7819063.0305000003</v>
      </c>
      <c r="Z130" s="64">
        <v>1431510945.8118</v>
      </c>
      <c r="AA130" s="69">
        <f t="shared" si="37"/>
        <v>1799888130.4518001</v>
      </c>
    </row>
    <row r="131" spans="1:27" ht="24.9" customHeight="1">
      <c r="A131" s="179">
        <v>7</v>
      </c>
      <c r="B131" s="180" t="s">
        <v>383</v>
      </c>
      <c r="C131" s="60">
        <v>1</v>
      </c>
      <c r="D131" s="64" t="s">
        <v>384</v>
      </c>
      <c r="E131" s="64">
        <v>199052408.6566</v>
      </c>
      <c r="F131" s="64">
        <v>50961280.051799998</v>
      </c>
      <c r="G131" s="64">
        <v>7028754.9512</v>
      </c>
      <c r="H131" s="64">
        <v>13142352.543400001</v>
      </c>
      <c r="I131" s="64">
        <v>7711273.3097999999</v>
      </c>
      <c r="J131" s="64">
        <f t="shared" ref="J131:J153" si="39">I131/2</f>
        <v>3855636.6549</v>
      </c>
      <c r="K131" s="64">
        <f t="shared" ref="K131:K153" si="40">I131-J131</f>
        <v>3855636.6549</v>
      </c>
      <c r="L131" s="64">
        <v>256382004.03040001</v>
      </c>
      <c r="M131" s="69">
        <f t="shared" ref="M131:M153" si="41">E131+F131+G131+H131+K131+L131</f>
        <v>530422436.8883</v>
      </c>
      <c r="N131" s="68"/>
      <c r="O131" s="181"/>
      <c r="P131" s="70">
        <v>9</v>
      </c>
      <c r="Q131" s="181"/>
      <c r="R131" s="64" t="s">
        <v>385</v>
      </c>
      <c r="S131" s="64">
        <v>134772479.6645</v>
      </c>
      <c r="T131" s="64">
        <v>34504370.6118</v>
      </c>
      <c r="U131" s="64">
        <v>4758961.4217999997</v>
      </c>
      <c r="V131" s="64">
        <v>95429532.257200003</v>
      </c>
      <c r="W131" s="64">
        <v>5221074.3509999998</v>
      </c>
      <c r="X131" s="64">
        <v>0</v>
      </c>
      <c r="Y131" s="64">
        <f t="shared" si="36"/>
        <v>5221074.3509999998</v>
      </c>
      <c r="Z131" s="64">
        <v>1353655048.4340999</v>
      </c>
      <c r="AA131" s="69">
        <f t="shared" si="37"/>
        <v>1628341466.7404001</v>
      </c>
    </row>
    <row r="132" spans="1:27" ht="24.9" customHeight="1">
      <c r="A132" s="179"/>
      <c r="B132" s="181"/>
      <c r="C132" s="60">
        <v>2</v>
      </c>
      <c r="D132" s="64" t="s">
        <v>386</v>
      </c>
      <c r="E132" s="64">
        <v>175633632.45100001</v>
      </c>
      <c r="F132" s="64">
        <v>44965618.805</v>
      </c>
      <c r="G132" s="64">
        <v>6201812.7386999996</v>
      </c>
      <c r="H132" s="64">
        <v>11470742.906400001</v>
      </c>
      <c r="I132" s="64">
        <v>6804031.9198000003</v>
      </c>
      <c r="J132" s="64">
        <f t="shared" si="39"/>
        <v>3402015.9599000001</v>
      </c>
      <c r="K132" s="64">
        <f t="shared" si="40"/>
        <v>3402015.9599000001</v>
      </c>
      <c r="L132" s="64">
        <v>227416907.48570001</v>
      </c>
      <c r="M132" s="69">
        <f t="shared" si="41"/>
        <v>469090730.34670001</v>
      </c>
      <c r="N132" s="68"/>
      <c r="O132" s="181"/>
      <c r="P132" s="70">
        <v>10</v>
      </c>
      <c r="Q132" s="181"/>
      <c r="R132" s="64" t="s">
        <v>387</v>
      </c>
      <c r="S132" s="64">
        <v>229800647.06810001</v>
      </c>
      <c r="T132" s="64">
        <v>58833425.881999999</v>
      </c>
      <c r="U132" s="64">
        <v>8114508.3685999997</v>
      </c>
      <c r="V132" s="64">
        <v>103618781.0855</v>
      </c>
      <c r="W132" s="64">
        <v>8902457.4396000002</v>
      </c>
      <c r="X132" s="64">
        <v>0</v>
      </c>
      <c r="Y132" s="64">
        <f t="shared" si="36"/>
        <v>8902457.4396000002</v>
      </c>
      <c r="Z132" s="64">
        <v>1495555631.9691</v>
      </c>
      <c r="AA132" s="69">
        <f t="shared" si="37"/>
        <v>1904825451.8129001</v>
      </c>
    </row>
    <row r="133" spans="1:27" ht="24.9" customHeight="1">
      <c r="A133" s="179"/>
      <c r="B133" s="181"/>
      <c r="C133" s="60">
        <v>3</v>
      </c>
      <c r="D133" s="64" t="s">
        <v>388</v>
      </c>
      <c r="E133" s="64">
        <v>170065573.33570001</v>
      </c>
      <c r="F133" s="64">
        <v>43540087.600199997</v>
      </c>
      <c r="G133" s="64">
        <v>6005198.5739000002</v>
      </c>
      <c r="H133" s="64">
        <v>10975847.886399999</v>
      </c>
      <c r="I133" s="64">
        <v>6588325.7852999996</v>
      </c>
      <c r="J133" s="64">
        <f t="shared" si="39"/>
        <v>3294162.8926499998</v>
      </c>
      <c r="K133" s="64">
        <f t="shared" si="40"/>
        <v>3294162.8926499998</v>
      </c>
      <c r="L133" s="64">
        <v>218841530.9648</v>
      </c>
      <c r="M133" s="69">
        <f t="shared" si="41"/>
        <v>452722401.25365001</v>
      </c>
      <c r="N133" s="68"/>
      <c r="O133" s="181"/>
      <c r="P133" s="70">
        <v>11</v>
      </c>
      <c r="Q133" s="181"/>
      <c r="R133" s="64" t="s">
        <v>389</v>
      </c>
      <c r="S133" s="64">
        <v>198651291.17199999</v>
      </c>
      <c r="T133" s="64">
        <v>50858586.190499999</v>
      </c>
      <c r="U133" s="64">
        <v>7014591.0607000003</v>
      </c>
      <c r="V133" s="64">
        <v>100593109.33570001</v>
      </c>
      <c r="W133" s="64">
        <v>7695734.0526999999</v>
      </c>
      <c r="X133" s="64">
        <v>0</v>
      </c>
      <c r="Y133" s="64">
        <f t="shared" si="36"/>
        <v>7695734.0526999999</v>
      </c>
      <c r="Z133" s="64">
        <v>1443127796.9031999</v>
      </c>
      <c r="AA133" s="69">
        <f t="shared" si="37"/>
        <v>1807941108.7147999</v>
      </c>
    </row>
    <row r="134" spans="1:27" ht="24.9" customHeight="1">
      <c r="A134" s="179"/>
      <c r="B134" s="181"/>
      <c r="C134" s="60">
        <v>4</v>
      </c>
      <c r="D134" s="64" t="s">
        <v>390</v>
      </c>
      <c r="E134" s="64">
        <v>201610514.2297</v>
      </c>
      <c r="F134" s="64">
        <v>51616204.729199998</v>
      </c>
      <c r="G134" s="64">
        <v>7119084.4143000003</v>
      </c>
      <c r="H134" s="64">
        <v>13797683.4636</v>
      </c>
      <c r="I134" s="64">
        <v>7810374.1012000004</v>
      </c>
      <c r="J134" s="64">
        <f t="shared" si="39"/>
        <v>3905187.0506000002</v>
      </c>
      <c r="K134" s="64">
        <f t="shared" si="40"/>
        <v>3905187.0506000002</v>
      </c>
      <c r="L134" s="64">
        <v>267737360.5397</v>
      </c>
      <c r="M134" s="69">
        <f t="shared" si="41"/>
        <v>545786034.42709994</v>
      </c>
      <c r="N134" s="68"/>
      <c r="O134" s="181"/>
      <c r="P134" s="70">
        <v>12</v>
      </c>
      <c r="Q134" s="181"/>
      <c r="R134" s="64" t="s">
        <v>391</v>
      </c>
      <c r="S134" s="64">
        <v>273135672.41039997</v>
      </c>
      <c r="T134" s="64">
        <v>69928033.465100005</v>
      </c>
      <c r="U134" s="64">
        <v>9644714.7901000008</v>
      </c>
      <c r="V134" s="64">
        <v>106461327.43099999</v>
      </c>
      <c r="W134" s="64">
        <v>10581252.619999999</v>
      </c>
      <c r="X134" s="64">
        <v>0</v>
      </c>
      <c r="Y134" s="64">
        <f t="shared" si="36"/>
        <v>10581252.619999999</v>
      </c>
      <c r="Z134" s="64">
        <v>1544810330.8569</v>
      </c>
      <c r="AA134" s="69">
        <f t="shared" si="37"/>
        <v>2014561331.5734999</v>
      </c>
    </row>
    <row r="135" spans="1:27" ht="24.9" customHeight="1">
      <c r="A135" s="179"/>
      <c r="B135" s="181"/>
      <c r="C135" s="60">
        <v>5</v>
      </c>
      <c r="D135" s="64" t="s">
        <v>392</v>
      </c>
      <c r="E135" s="64">
        <v>261659057.65979999</v>
      </c>
      <c r="F135" s="64">
        <v>66989797.337899998</v>
      </c>
      <c r="G135" s="64">
        <v>9239463.1616999991</v>
      </c>
      <c r="H135" s="64">
        <v>17892743.1996</v>
      </c>
      <c r="I135" s="64">
        <v>10136649.5448</v>
      </c>
      <c r="J135" s="64">
        <f t="shared" si="39"/>
        <v>5068324.7724000001</v>
      </c>
      <c r="K135" s="64">
        <f t="shared" si="40"/>
        <v>5068324.7724000001</v>
      </c>
      <c r="L135" s="64">
        <v>338695195.42019999</v>
      </c>
      <c r="M135" s="69">
        <f t="shared" si="41"/>
        <v>699544581.55159998</v>
      </c>
      <c r="N135" s="68"/>
      <c r="O135" s="181"/>
      <c r="P135" s="70">
        <v>13</v>
      </c>
      <c r="Q135" s="181"/>
      <c r="R135" s="64" t="s">
        <v>393</v>
      </c>
      <c r="S135" s="64">
        <v>295515149.00400001</v>
      </c>
      <c r="T135" s="64">
        <v>75657613.839499995</v>
      </c>
      <c r="U135" s="64">
        <v>10434958.2138</v>
      </c>
      <c r="V135" s="64">
        <v>109885173.5939</v>
      </c>
      <c r="W135" s="64">
        <v>11448231.6317</v>
      </c>
      <c r="X135" s="64">
        <v>0</v>
      </c>
      <c r="Y135" s="64">
        <f t="shared" si="36"/>
        <v>11448231.6317</v>
      </c>
      <c r="Z135" s="64">
        <v>1604137599.8952</v>
      </c>
      <c r="AA135" s="69">
        <f t="shared" si="37"/>
        <v>2107078726.1781001</v>
      </c>
    </row>
    <row r="136" spans="1:27" ht="24.9" customHeight="1">
      <c r="A136" s="179"/>
      <c r="B136" s="181"/>
      <c r="C136" s="60">
        <v>6</v>
      </c>
      <c r="D136" s="64" t="s">
        <v>394</v>
      </c>
      <c r="E136" s="64">
        <v>213778729.6401</v>
      </c>
      <c r="F136" s="64">
        <v>54731504.048799999</v>
      </c>
      <c r="G136" s="64">
        <v>7548757.2068999996</v>
      </c>
      <c r="H136" s="64">
        <v>13477866.9889</v>
      </c>
      <c r="I136" s="64">
        <v>8281769.7269000001</v>
      </c>
      <c r="J136" s="64">
        <f t="shared" si="39"/>
        <v>4140884.8634500001</v>
      </c>
      <c r="K136" s="64">
        <f t="shared" si="40"/>
        <v>4140884.8634500001</v>
      </c>
      <c r="L136" s="64">
        <v>262195686.89719999</v>
      </c>
      <c r="M136" s="69">
        <f t="shared" si="41"/>
        <v>555873429.64534998</v>
      </c>
      <c r="N136" s="68"/>
      <c r="O136" s="181"/>
      <c r="P136" s="70">
        <v>14</v>
      </c>
      <c r="Q136" s="181"/>
      <c r="R136" s="64" t="s">
        <v>395</v>
      </c>
      <c r="S136" s="64">
        <v>159080373.93970001</v>
      </c>
      <c r="T136" s="64">
        <v>40727663.341600001</v>
      </c>
      <c r="U136" s="64">
        <v>5617299.3509999998</v>
      </c>
      <c r="V136" s="64">
        <v>97855620.670599997</v>
      </c>
      <c r="W136" s="64">
        <v>6162760.0988999996</v>
      </c>
      <c r="X136" s="64">
        <v>0</v>
      </c>
      <c r="Y136" s="64">
        <f t="shared" si="36"/>
        <v>6162760.0988999996</v>
      </c>
      <c r="Z136" s="64">
        <v>1395693502.6057999</v>
      </c>
      <c r="AA136" s="69">
        <f t="shared" si="37"/>
        <v>1705137220.0076001</v>
      </c>
    </row>
    <row r="137" spans="1:27" ht="24.9" customHeight="1">
      <c r="A137" s="179"/>
      <c r="B137" s="181"/>
      <c r="C137" s="60">
        <v>7</v>
      </c>
      <c r="D137" s="64" t="s">
        <v>396</v>
      </c>
      <c r="E137" s="64">
        <v>202789080.97999999</v>
      </c>
      <c r="F137" s="64">
        <v>51917940.692199998</v>
      </c>
      <c r="G137" s="64">
        <v>7160700.8755999999</v>
      </c>
      <c r="H137" s="64">
        <v>12740405.340600001</v>
      </c>
      <c r="I137" s="64">
        <v>7856031.6765000001</v>
      </c>
      <c r="J137" s="64">
        <f t="shared" si="39"/>
        <v>3928015.83825</v>
      </c>
      <c r="K137" s="64">
        <f t="shared" si="40"/>
        <v>3928015.83825</v>
      </c>
      <c r="L137" s="64">
        <v>249417196.41260001</v>
      </c>
      <c r="M137" s="69">
        <f t="shared" si="41"/>
        <v>527953340.13924998</v>
      </c>
      <c r="N137" s="68"/>
      <c r="O137" s="181"/>
      <c r="P137" s="70">
        <v>15</v>
      </c>
      <c r="Q137" s="181"/>
      <c r="R137" s="64" t="s">
        <v>397</v>
      </c>
      <c r="S137" s="64">
        <v>191956019.81310001</v>
      </c>
      <c r="T137" s="64">
        <v>49144466.773100004</v>
      </c>
      <c r="U137" s="64">
        <v>6778173.8174999999</v>
      </c>
      <c r="V137" s="64">
        <v>100712466.6803</v>
      </c>
      <c r="W137" s="64">
        <v>7436359.8120999997</v>
      </c>
      <c r="X137" s="64">
        <v>0</v>
      </c>
      <c r="Y137" s="64">
        <f t="shared" si="36"/>
        <v>7436359.8120999997</v>
      </c>
      <c r="Z137" s="64">
        <v>1445195981.3248</v>
      </c>
      <c r="AA137" s="69">
        <f t="shared" si="37"/>
        <v>1801223468.2209001</v>
      </c>
    </row>
    <row r="138" spans="1:27" ht="24.9" customHeight="1">
      <c r="A138" s="179"/>
      <c r="B138" s="181"/>
      <c r="C138" s="60">
        <v>8</v>
      </c>
      <c r="D138" s="64" t="s">
        <v>398</v>
      </c>
      <c r="E138" s="64">
        <v>174267304.10569999</v>
      </c>
      <c r="F138" s="64">
        <v>44615812.2293</v>
      </c>
      <c r="G138" s="64">
        <v>6153566.2131000003</v>
      </c>
      <c r="H138" s="64">
        <v>11645452.0876</v>
      </c>
      <c r="I138" s="64">
        <v>6751100.4764999999</v>
      </c>
      <c r="J138" s="64">
        <f t="shared" si="39"/>
        <v>3375550.2382499999</v>
      </c>
      <c r="K138" s="64">
        <f t="shared" si="40"/>
        <v>3375550.2382499999</v>
      </c>
      <c r="L138" s="64">
        <v>230444210.14700001</v>
      </c>
      <c r="M138" s="69">
        <f t="shared" si="41"/>
        <v>470501895.02095002</v>
      </c>
      <c r="N138" s="68"/>
      <c r="O138" s="181"/>
      <c r="P138" s="70">
        <v>16</v>
      </c>
      <c r="Q138" s="181"/>
      <c r="R138" s="64" t="s">
        <v>399</v>
      </c>
      <c r="S138" s="64">
        <v>287372583.2913</v>
      </c>
      <c r="T138" s="64">
        <v>73572958.976899996</v>
      </c>
      <c r="U138" s="64">
        <v>10147435.448100001</v>
      </c>
      <c r="V138" s="64">
        <v>109030781.8503</v>
      </c>
      <c r="W138" s="64">
        <v>11132789.3314</v>
      </c>
      <c r="X138" s="64">
        <v>0</v>
      </c>
      <c r="Y138" s="64">
        <f t="shared" si="36"/>
        <v>11132789.3314</v>
      </c>
      <c r="Z138" s="64">
        <v>1589332983.5580001</v>
      </c>
      <c r="AA138" s="69">
        <f t="shared" si="37"/>
        <v>2080589532.4560001</v>
      </c>
    </row>
    <row r="139" spans="1:27" ht="24.9" customHeight="1">
      <c r="A139" s="179"/>
      <c r="B139" s="181"/>
      <c r="C139" s="60">
        <v>9</v>
      </c>
      <c r="D139" s="64" t="s">
        <v>400</v>
      </c>
      <c r="E139" s="64">
        <v>220144551.8515</v>
      </c>
      <c r="F139" s="64">
        <v>56361278.090099998</v>
      </c>
      <c r="G139" s="64">
        <v>7773541.2459000004</v>
      </c>
      <c r="H139" s="64">
        <v>14351650.343599999</v>
      </c>
      <c r="I139" s="64">
        <v>8528381.1356000006</v>
      </c>
      <c r="J139" s="64">
        <f t="shared" si="39"/>
        <v>4264190.5678000003</v>
      </c>
      <c r="K139" s="64">
        <f t="shared" si="40"/>
        <v>4264190.5678000003</v>
      </c>
      <c r="L139" s="64">
        <v>277336314.62910002</v>
      </c>
      <c r="M139" s="69">
        <f t="shared" si="41"/>
        <v>580231526.72800004</v>
      </c>
      <c r="N139" s="68"/>
      <c r="O139" s="181"/>
      <c r="P139" s="70">
        <v>17</v>
      </c>
      <c r="Q139" s="181"/>
      <c r="R139" s="64" t="s">
        <v>401</v>
      </c>
      <c r="S139" s="64">
        <v>278843078.7913</v>
      </c>
      <c r="T139" s="64">
        <v>71389240.274599999</v>
      </c>
      <c r="U139" s="64">
        <v>9846249.4570000004</v>
      </c>
      <c r="V139" s="64">
        <v>108109007.5562</v>
      </c>
      <c r="W139" s="64">
        <v>10802357.055600001</v>
      </c>
      <c r="X139" s="64">
        <v>0</v>
      </c>
      <c r="Y139" s="64">
        <f t="shared" si="36"/>
        <v>10802357.055600001</v>
      </c>
      <c r="Z139" s="64">
        <v>1573360784.7688999</v>
      </c>
      <c r="AA139" s="69">
        <f t="shared" si="37"/>
        <v>2052350717.9036</v>
      </c>
    </row>
    <row r="140" spans="1:27" ht="24.9" customHeight="1">
      <c r="A140" s="179"/>
      <c r="B140" s="181"/>
      <c r="C140" s="60">
        <v>10</v>
      </c>
      <c r="D140" s="64" t="s">
        <v>402</v>
      </c>
      <c r="E140" s="64">
        <v>208281702.63940001</v>
      </c>
      <c r="F140" s="64">
        <v>53324158.4441</v>
      </c>
      <c r="G140" s="64">
        <v>7354651.2626</v>
      </c>
      <c r="H140" s="64">
        <v>14376819.8632</v>
      </c>
      <c r="I140" s="64">
        <v>8068815.3704000004</v>
      </c>
      <c r="J140" s="64">
        <f t="shared" si="39"/>
        <v>4034407.6852000002</v>
      </c>
      <c r="K140" s="64">
        <f t="shared" si="40"/>
        <v>4034407.6852000002</v>
      </c>
      <c r="L140" s="64">
        <v>277772443.70480001</v>
      </c>
      <c r="M140" s="69">
        <f t="shared" si="41"/>
        <v>565144183.59930003</v>
      </c>
      <c r="N140" s="68"/>
      <c r="O140" s="181"/>
      <c r="P140" s="70">
        <v>18</v>
      </c>
      <c r="Q140" s="181"/>
      <c r="R140" s="64" t="s">
        <v>403</v>
      </c>
      <c r="S140" s="64">
        <v>284722102.5905</v>
      </c>
      <c r="T140" s="64">
        <v>72894384.473900005</v>
      </c>
      <c r="U140" s="64">
        <v>10053844.1197</v>
      </c>
      <c r="V140" s="64">
        <v>108727375.6913</v>
      </c>
      <c r="W140" s="64">
        <v>11030109.9355</v>
      </c>
      <c r="X140" s="64">
        <v>0</v>
      </c>
      <c r="Y140" s="64">
        <f t="shared" si="36"/>
        <v>11030109.9355</v>
      </c>
      <c r="Z140" s="64">
        <v>1584075662.4156001</v>
      </c>
      <c r="AA140" s="69">
        <f t="shared" si="37"/>
        <v>2071503479.2265</v>
      </c>
    </row>
    <row r="141" spans="1:27" ht="24.9" customHeight="1">
      <c r="A141" s="179"/>
      <c r="B141" s="181"/>
      <c r="C141" s="60">
        <v>11</v>
      </c>
      <c r="D141" s="64" t="s">
        <v>404</v>
      </c>
      <c r="E141" s="64">
        <v>238468648.87970001</v>
      </c>
      <c r="F141" s="64">
        <v>61052602.584299996</v>
      </c>
      <c r="G141" s="64">
        <v>8420584.8489999995</v>
      </c>
      <c r="H141" s="64">
        <v>14984291.7598</v>
      </c>
      <c r="I141" s="64">
        <v>9238255.0894000009</v>
      </c>
      <c r="J141" s="64">
        <f t="shared" si="39"/>
        <v>4619127.5447000004</v>
      </c>
      <c r="K141" s="64">
        <f t="shared" si="40"/>
        <v>4619127.5447000004</v>
      </c>
      <c r="L141" s="64">
        <v>288298514.94870001</v>
      </c>
      <c r="M141" s="69">
        <f t="shared" si="41"/>
        <v>615843770.56620002</v>
      </c>
      <c r="N141" s="68"/>
      <c r="O141" s="181"/>
      <c r="P141" s="70">
        <v>19</v>
      </c>
      <c r="Q141" s="181"/>
      <c r="R141" s="64" t="s">
        <v>405</v>
      </c>
      <c r="S141" s="64">
        <v>220205923.5149</v>
      </c>
      <c r="T141" s="64">
        <v>56376990.427100003</v>
      </c>
      <c r="U141" s="64">
        <v>7775708.3454</v>
      </c>
      <c r="V141" s="64">
        <v>102953793.93440001</v>
      </c>
      <c r="W141" s="64">
        <v>8530758.6686000004</v>
      </c>
      <c r="X141" s="64">
        <v>0</v>
      </c>
      <c r="Y141" s="64">
        <f t="shared" si="36"/>
        <v>8530758.6686000004</v>
      </c>
      <c r="Z141" s="64">
        <v>1484032955.5</v>
      </c>
      <c r="AA141" s="69">
        <f t="shared" si="37"/>
        <v>1879876130.3903999</v>
      </c>
    </row>
    <row r="142" spans="1:27" ht="24.9" customHeight="1">
      <c r="A142" s="179"/>
      <c r="B142" s="181"/>
      <c r="C142" s="60">
        <v>12</v>
      </c>
      <c r="D142" s="64" t="s">
        <v>406</v>
      </c>
      <c r="E142" s="64">
        <v>183129876.29809999</v>
      </c>
      <c r="F142" s="64">
        <v>46884802.725400001</v>
      </c>
      <c r="G142" s="64">
        <v>6466513.1831999999</v>
      </c>
      <c r="H142" s="64">
        <v>12883296.449899999</v>
      </c>
      <c r="I142" s="64">
        <v>7094435.7662000004</v>
      </c>
      <c r="J142" s="64">
        <f t="shared" si="39"/>
        <v>3547217.8831000002</v>
      </c>
      <c r="K142" s="64">
        <f t="shared" si="40"/>
        <v>3547217.8831000002</v>
      </c>
      <c r="L142" s="64">
        <v>251893166.09150001</v>
      </c>
      <c r="M142" s="69">
        <f t="shared" si="41"/>
        <v>504804872.63120002</v>
      </c>
      <c r="N142" s="68"/>
      <c r="O142" s="182"/>
      <c r="P142" s="70">
        <v>20</v>
      </c>
      <c r="Q142" s="182"/>
      <c r="R142" s="64" t="s">
        <v>407</v>
      </c>
      <c r="S142" s="64">
        <v>251887556.81529999</v>
      </c>
      <c r="T142" s="64">
        <v>64488103.4652</v>
      </c>
      <c r="U142" s="64">
        <v>8894420.9419</v>
      </c>
      <c r="V142" s="64">
        <v>105626459.2141</v>
      </c>
      <c r="W142" s="64">
        <v>9758102.4367999993</v>
      </c>
      <c r="X142" s="64">
        <v>0</v>
      </c>
      <c r="Y142" s="64">
        <f t="shared" si="36"/>
        <v>9758102.4367999993</v>
      </c>
      <c r="Z142" s="64">
        <v>1530344011.7063</v>
      </c>
      <c r="AA142" s="69">
        <f t="shared" si="37"/>
        <v>1970998654.5796001</v>
      </c>
    </row>
    <row r="143" spans="1:27" ht="24.9" customHeight="1">
      <c r="A143" s="179"/>
      <c r="B143" s="181"/>
      <c r="C143" s="60">
        <v>13</v>
      </c>
      <c r="D143" s="64" t="s">
        <v>408</v>
      </c>
      <c r="E143" s="64">
        <v>219982024.8136</v>
      </c>
      <c r="F143" s="64">
        <v>56319668.013899997</v>
      </c>
      <c r="G143" s="64">
        <v>7767802.2412</v>
      </c>
      <c r="H143" s="64">
        <v>16269177.268300001</v>
      </c>
      <c r="I143" s="64">
        <v>8522084.852</v>
      </c>
      <c r="J143" s="64">
        <f t="shared" si="39"/>
        <v>4261042.426</v>
      </c>
      <c r="K143" s="64">
        <f t="shared" si="40"/>
        <v>4261042.426</v>
      </c>
      <c r="L143" s="64">
        <v>310562584.24940002</v>
      </c>
      <c r="M143" s="69">
        <f t="shared" si="41"/>
        <v>615162299.01240003</v>
      </c>
      <c r="N143" s="68"/>
      <c r="O143" s="60"/>
      <c r="P143" s="173" t="s">
        <v>409</v>
      </c>
      <c r="Q143" s="176"/>
      <c r="R143" s="65"/>
      <c r="S143" s="65">
        <f t="shared" ref="S143:AA143" si="42">SUM(S123:S142)</f>
        <v>4757032006.6627998</v>
      </c>
      <c r="T143" s="65">
        <f t="shared" si="42"/>
        <v>1217892523.5991001</v>
      </c>
      <c r="U143" s="65">
        <f t="shared" si="42"/>
        <v>167975924.00479999</v>
      </c>
      <c r="V143" s="65">
        <f t="shared" si="42"/>
        <v>2084405649.5293</v>
      </c>
      <c r="W143" s="65">
        <f t="shared" si="42"/>
        <v>184287013.6279</v>
      </c>
      <c r="X143" s="65">
        <f t="shared" si="42"/>
        <v>0</v>
      </c>
      <c r="Y143" s="65">
        <f t="shared" si="42"/>
        <v>184287013.6279</v>
      </c>
      <c r="Z143" s="65">
        <f t="shared" si="42"/>
        <v>30119564965.522701</v>
      </c>
      <c r="AA143" s="65">
        <f t="shared" si="42"/>
        <v>38531158082.946602</v>
      </c>
    </row>
    <row r="144" spans="1:27" ht="24.9" customHeight="1">
      <c r="A144" s="179"/>
      <c r="B144" s="181"/>
      <c r="C144" s="60">
        <v>14</v>
      </c>
      <c r="D144" s="64" t="s">
        <v>410</v>
      </c>
      <c r="E144" s="64">
        <v>162501601.96540001</v>
      </c>
      <c r="F144" s="64">
        <v>41603564.119199999</v>
      </c>
      <c r="G144" s="64">
        <v>5738106.5976</v>
      </c>
      <c r="H144" s="64">
        <v>11030988.6579</v>
      </c>
      <c r="I144" s="64">
        <v>6295298.1804999998</v>
      </c>
      <c r="J144" s="64">
        <f t="shared" si="39"/>
        <v>3147649.0902499999</v>
      </c>
      <c r="K144" s="64">
        <f t="shared" si="40"/>
        <v>3147649.0902499999</v>
      </c>
      <c r="L144" s="64">
        <v>219796991.93759999</v>
      </c>
      <c r="M144" s="69">
        <f t="shared" si="41"/>
        <v>443818902.36795002</v>
      </c>
      <c r="N144" s="68"/>
      <c r="O144" s="180">
        <v>25</v>
      </c>
      <c r="P144" s="70">
        <v>1</v>
      </c>
      <c r="Q144" s="180" t="s">
        <v>116</v>
      </c>
      <c r="R144" s="64" t="s">
        <v>411</v>
      </c>
      <c r="S144" s="64">
        <v>164810353.6812</v>
      </c>
      <c r="T144" s="64">
        <v>42194649.369400002</v>
      </c>
      <c r="U144" s="64">
        <v>5819631.1074999999</v>
      </c>
      <c r="V144" s="64">
        <v>11852537.2553</v>
      </c>
      <c r="W144" s="64">
        <v>6384739.0247</v>
      </c>
      <c r="X144" s="64">
        <f t="shared" ref="X144:X156" si="43">W144/2</f>
        <v>3192369.51235</v>
      </c>
      <c r="Y144" s="64">
        <f t="shared" ref="Y144:Y207" si="44">W144-X144</f>
        <v>3192369.51235</v>
      </c>
      <c r="Z144" s="64">
        <v>197569813.11149999</v>
      </c>
      <c r="AA144" s="69">
        <f t="shared" ref="AA144:AA156" si="45">S144+T144+U144+V144+Y144+Z144</f>
        <v>425439354.03724998</v>
      </c>
    </row>
    <row r="145" spans="1:27" ht="24.9" customHeight="1">
      <c r="A145" s="179"/>
      <c r="B145" s="181"/>
      <c r="C145" s="60">
        <v>15</v>
      </c>
      <c r="D145" s="64" t="s">
        <v>412</v>
      </c>
      <c r="E145" s="64">
        <v>170711371.3669</v>
      </c>
      <c r="F145" s="64">
        <v>43705424.430600002</v>
      </c>
      <c r="G145" s="64">
        <v>6028002.398</v>
      </c>
      <c r="H145" s="64">
        <v>11818578.280300001</v>
      </c>
      <c r="I145" s="64">
        <v>6613343.9457999999</v>
      </c>
      <c r="J145" s="64">
        <f t="shared" si="39"/>
        <v>3306671.9728999999</v>
      </c>
      <c r="K145" s="64">
        <f t="shared" si="40"/>
        <v>3306671.9728999999</v>
      </c>
      <c r="L145" s="64">
        <v>233444083.30669999</v>
      </c>
      <c r="M145" s="69">
        <f t="shared" si="41"/>
        <v>469014131.7554</v>
      </c>
      <c r="N145" s="68"/>
      <c r="O145" s="181"/>
      <c r="P145" s="70">
        <v>2</v>
      </c>
      <c r="Q145" s="181"/>
      <c r="R145" s="64" t="s">
        <v>413</v>
      </c>
      <c r="S145" s="64">
        <v>185771026.78780001</v>
      </c>
      <c r="T145" s="64">
        <v>47560988.513300002</v>
      </c>
      <c r="U145" s="64">
        <v>6559775.0517999995</v>
      </c>
      <c r="V145" s="64">
        <v>11829953.2839</v>
      </c>
      <c r="W145" s="64">
        <v>7196753.7105999999</v>
      </c>
      <c r="X145" s="64">
        <f t="shared" si="43"/>
        <v>3598376.8552999999</v>
      </c>
      <c r="Y145" s="64">
        <f t="shared" si="44"/>
        <v>3598376.8552999999</v>
      </c>
      <c r="Z145" s="64">
        <v>197178485.55520001</v>
      </c>
      <c r="AA145" s="69">
        <f t="shared" si="45"/>
        <v>452498606.04729998</v>
      </c>
    </row>
    <row r="146" spans="1:27" ht="24.9" customHeight="1">
      <c r="A146" s="179"/>
      <c r="B146" s="181"/>
      <c r="C146" s="60">
        <v>16</v>
      </c>
      <c r="D146" s="64" t="s">
        <v>414</v>
      </c>
      <c r="E146" s="64">
        <v>155709589.4567</v>
      </c>
      <c r="F146" s="64">
        <v>39864677.089900002</v>
      </c>
      <c r="G146" s="64">
        <v>5498273.3202</v>
      </c>
      <c r="H146" s="64">
        <v>10308802.850099999</v>
      </c>
      <c r="I146" s="64">
        <v>6032176.1960000005</v>
      </c>
      <c r="J146" s="64">
        <f t="shared" si="39"/>
        <v>3016088.0980000002</v>
      </c>
      <c r="K146" s="64">
        <f t="shared" si="40"/>
        <v>3016088.0980000002</v>
      </c>
      <c r="L146" s="64">
        <v>207283196.1435</v>
      </c>
      <c r="M146" s="69">
        <f t="shared" si="41"/>
        <v>421680626.95840001</v>
      </c>
      <c r="N146" s="68"/>
      <c r="O146" s="181"/>
      <c r="P146" s="70">
        <v>3</v>
      </c>
      <c r="Q146" s="181"/>
      <c r="R146" s="64" t="s">
        <v>415</v>
      </c>
      <c r="S146" s="64">
        <v>190213040.5941</v>
      </c>
      <c r="T146" s="64">
        <v>48698230.263300002</v>
      </c>
      <c r="U146" s="64">
        <v>6716627.3438999997</v>
      </c>
      <c r="V146" s="64">
        <v>12543168.8226</v>
      </c>
      <c r="W146" s="64">
        <v>7368836.9460000005</v>
      </c>
      <c r="X146" s="64">
        <f t="shared" si="43"/>
        <v>3684418.4730000002</v>
      </c>
      <c r="Y146" s="64">
        <f t="shared" si="44"/>
        <v>3684418.4730000002</v>
      </c>
      <c r="Z146" s="64">
        <v>209536847.5068</v>
      </c>
      <c r="AA146" s="69">
        <f t="shared" si="45"/>
        <v>471392333.00370002</v>
      </c>
    </row>
    <row r="147" spans="1:27" ht="24.9" customHeight="1">
      <c r="A147" s="179"/>
      <c r="B147" s="181"/>
      <c r="C147" s="60">
        <v>17</v>
      </c>
      <c r="D147" s="64" t="s">
        <v>416</v>
      </c>
      <c r="E147" s="64">
        <v>197020198.0214</v>
      </c>
      <c r="F147" s="64">
        <v>50440994.685800001</v>
      </c>
      <c r="G147" s="64">
        <v>6956995.4046999998</v>
      </c>
      <c r="H147" s="64">
        <v>12914243.8781</v>
      </c>
      <c r="I147" s="64">
        <v>7632545.6432999996</v>
      </c>
      <c r="J147" s="64">
        <f t="shared" si="39"/>
        <v>3816272.8216499998</v>
      </c>
      <c r="K147" s="64">
        <f t="shared" si="40"/>
        <v>3816272.8216499998</v>
      </c>
      <c r="L147" s="64">
        <v>252429412.84799999</v>
      </c>
      <c r="M147" s="69">
        <f t="shared" si="41"/>
        <v>523578117.65965003</v>
      </c>
      <c r="N147" s="68"/>
      <c r="O147" s="181"/>
      <c r="P147" s="70">
        <v>4</v>
      </c>
      <c r="Q147" s="181"/>
      <c r="R147" s="64" t="s">
        <v>417</v>
      </c>
      <c r="S147" s="64">
        <v>224425466.65349999</v>
      </c>
      <c r="T147" s="64">
        <v>57457275.368299998</v>
      </c>
      <c r="U147" s="64">
        <v>7924704.9584999997</v>
      </c>
      <c r="V147" s="64">
        <v>14281026.5349</v>
      </c>
      <c r="W147" s="64">
        <v>8694223.4093999993</v>
      </c>
      <c r="X147" s="64">
        <f t="shared" si="43"/>
        <v>4347111.7046999997</v>
      </c>
      <c r="Y147" s="64">
        <f t="shared" si="44"/>
        <v>4347111.7046999997</v>
      </c>
      <c r="Z147" s="64">
        <v>239649868.69409999</v>
      </c>
      <c r="AA147" s="69">
        <f t="shared" si="45"/>
        <v>548085453.91400003</v>
      </c>
    </row>
    <row r="148" spans="1:27" ht="24.9" customHeight="1">
      <c r="A148" s="179"/>
      <c r="B148" s="181"/>
      <c r="C148" s="60">
        <v>18</v>
      </c>
      <c r="D148" s="64" t="s">
        <v>418</v>
      </c>
      <c r="E148" s="64">
        <v>184627945.8619</v>
      </c>
      <c r="F148" s="64">
        <v>47268337.609999999</v>
      </c>
      <c r="G148" s="64">
        <v>6519411.6331000002</v>
      </c>
      <c r="H148" s="64">
        <v>13083386.216</v>
      </c>
      <c r="I148" s="64">
        <v>7152470.8531999998</v>
      </c>
      <c r="J148" s="64">
        <f t="shared" si="39"/>
        <v>3576235.4265999999</v>
      </c>
      <c r="K148" s="64">
        <f t="shared" si="40"/>
        <v>3576235.4265999999</v>
      </c>
      <c r="L148" s="64">
        <v>255360255.09529999</v>
      </c>
      <c r="M148" s="69">
        <f t="shared" si="41"/>
        <v>510435571.84289998</v>
      </c>
      <c r="N148" s="68"/>
      <c r="O148" s="181"/>
      <c r="P148" s="70">
        <v>5</v>
      </c>
      <c r="Q148" s="181"/>
      <c r="R148" s="64" t="s">
        <v>419</v>
      </c>
      <c r="S148" s="64">
        <v>160249441.18979999</v>
      </c>
      <c r="T148" s="64">
        <v>41026967.248199999</v>
      </c>
      <c r="U148" s="64">
        <v>5658580.3748000003</v>
      </c>
      <c r="V148" s="64">
        <v>10950840.534</v>
      </c>
      <c r="W148" s="64">
        <v>6208049.6643000003</v>
      </c>
      <c r="X148" s="64">
        <f t="shared" si="43"/>
        <v>3104024.8321500001</v>
      </c>
      <c r="Y148" s="64">
        <f t="shared" si="44"/>
        <v>3104024.8321500001</v>
      </c>
      <c r="Z148" s="64">
        <v>181945511.83450001</v>
      </c>
      <c r="AA148" s="69">
        <f t="shared" si="45"/>
        <v>402935366.01345003</v>
      </c>
    </row>
    <row r="149" spans="1:27" ht="24.9" customHeight="1">
      <c r="A149" s="179"/>
      <c r="B149" s="181"/>
      <c r="C149" s="60">
        <v>19</v>
      </c>
      <c r="D149" s="64" t="s">
        <v>420</v>
      </c>
      <c r="E149" s="64">
        <v>216233309.53220001</v>
      </c>
      <c r="F149" s="64">
        <v>55359924.142499998</v>
      </c>
      <c r="G149" s="64">
        <v>7635431.0668000001</v>
      </c>
      <c r="H149" s="64">
        <v>15326454.7577</v>
      </c>
      <c r="I149" s="64">
        <v>8376859.9423000002</v>
      </c>
      <c r="J149" s="64">
        <f t="shared" si="39"/>
        <v>4188429.9711500001</v>
      </c>
      <c r="K149" s="64">
        <f t="shared" si="40"/>
        <v>4188429.9711500001</v>
      </c>
      <c r="L149" s="64">
        <v>294227401.72229999</v>
      </c>
      <c r="M149" s="69">
        <f t="shared" si="41"/>
        <v>592970951.19264996</v>
      </c>
      <c r="N149" s="68"/>
      <c r="O149" s="181"/>
      <c r="P149" s="70">
        <v>6</v>
      </c>
      <c r="Q149" s="181"/>
      <c r="R149" s="64" t="s">
        <v>421</v>
      </c>
      <c r="S149" s="64">
        <v>150688047.8037</v>
      </c>
      <c r="T149" s="64">
        <v>38579064.962899998</v>
      </c>
      <c r="U149" s="64">
        <v>5320957.2756000003</v>
      </c>
      <c r="V149" s="64">
        <v>11304664.8817</v>
      </c>
      <c r="W149" s="64">
        <v>5837642.1013000002</v>
      </c>
      <c r="X149" s="64">
        <f t="shared" si="43"/>
        <v>2918821.0506500001</v>
      </c>
      <c r="Y149" s="64">
        <f t="shared" si="44"/>
        <v>2918821.0506500001</v>
      </c>
      <c r="Z149" s="64">
        <v>188076462.60339999</v>
      </c>
      <c r="AA149" s="69">
        <f t="shared" si="45"/>
        <v>396888018.57795</v>
      </c>
    </row>
    <row r="150" spans="1:27" ht="24.9" customHeight="1">
      <c r="A150" s="179"/>
      <c r="B150" s="181"/>
      <c r="C150" s="60">
        <v>20</v>
      </c>
      <c r="D150" s="64" t="s">
        <v>422</v>
      </c>
      <c r="E150" s="64">
        <v>149866495.74950001</v>
      </c>
      <c r="F150" s="64">
        <v>38368731.691500001</v>
      </c>
      <c r="G150" s="64">
        <v>5291947.3876999998</v>
      </c>
      <c r="H150" s="64">
        <v>10520184.6019</v>
      </c>
      <c r="I150" s="64">
        <v>5805815.2448000005</v>
      </c>
      <c r="J150" s="64">
        <f t="shared" si="39"/>
        <v>2902907.6224000002</v>
      </c>
      <c r="K150" s="64">
        <f t="shared" si="40"/>
        <v>2902907.6224000002</v>
      </c>
      <c r="L150" s="64">
        <v>210945948.92559999</v>
      </c>
      <c r="M150" s="69">
        <f t="shared" si="41"/>
        <v>417896215.97860003</v>
      </c>
      <c r="N150" s="68"/>
      <c r="O150" s="181"/>
      <c r="P150" s="70">
        <v>7</v>
      </c>
      <c r="Q150" s="181"/>
      <c r="R150" s="64" t="s">
        <v>423</v>
      </c>
      <c r="S150" s="64">
        <v>172174629.01969999</v>
      </c>
      <c r="T150" s="64">
        <v>44080046.790299997</v>
      </c>
      <c r="U150" s="64">
        <v>6079671.6018000003</v>
      </c>
      <c r="V150" s="64">
        <v>11755420.9013</v>
      </c>
      <c r="W150" s="64">
        <v>6670030.4223999996</v>
      </c>
      <c r="X150" s="64">
        <f t="shared" si="43"/>
        <v>3335015.2111999998</v>
      </c>
      <c r="Y150" s="64">
        <f t="shared" si="44"/>
        <v>3335015.2111999998</v>
      </c>
      <c r="Z150" s="64">
        <v>195887013.18759999</v>
      </c>
      <c r="AA150" s="69">
        <f t="shared" si="45"/>
        <v>433311796.7119</v>
      </c>
    </row>
    <row r="151" spans="1:27" ht="24.9" customHeight="1">
      <c r="A151" s="179"/>
      <c r="B151" s="181"/>
      <c r="C151" s="60">
        <v>21</v>
      </c>
      <c r="D151" s="64" t="s">
        <v>424</v>
      </c>
      <c r="E151" s="64">
        <v>204915957.1173</v>
      </c>
      <c r="F151" s="64">
        <v>52462462.264300004</v>
      </c>
      <c r="G151" s="64">
        <v>7235803.1628999999</v>
      </c>
      <c r="H151" s="64">
        <v>14146178.416099999</v>
      </c>
      <c r="I151" s="64">
        <v>7938426.6763000004</v>
      </c>
      <c r="J151" s="64">
        <f t="shared" si="39"/>
        <v>3969213.3381500002</v>
      </c>
      <c r="K151" s="64">
        <f t="shared" si="40"/>
        <v>3969213.3381500002</v>
      </c>
      <c r="L151" s="64">
        <v>273775965.31980002</v>
      </c>
      <c r="M151" s="69">
        <f t="shared" si="41"/>
        <v>556505579.61854994</v>
      </c>
      <c r="N151" s="68"/>
      <c r="O151" s="181"/>
      <c r="P151" s="70">
        <v>8</v>
      </c>
      <c r="Q151" s="181"/>
      <c r="R151" s="64" t="s">
        <v>425</v>
      </c>
      <c r="S151" s="64">
        <v>269411775.66530001</v>
      </c>
      <c r="T151" s="64">
        <v>68974643.620800003</v>
      </c>
      <c r="U151" s="64">
        <v>9513219.9849999994</v>
      </c>
      <c r="V151" s="64">
        <v>17585119.605999999</v>
      </c>
      <c r="W151" s="64">
        <v>10436989.178200001</v>
      </c>
      <c r="X151" s="64">
        <f t="shared" si="43"/>
        <v>5218494.5891000004</v>
      </c>
      <c r="Y151" s="64">
        <f t="shared" si="44"/>
        <v>5218494.5891000004</v>
      </c>
      <c r="Z151" s="64">
        <v>296902095.93540001</v>
      </c>
      <c r="AA151" s="69">
        <f t="shared" si="45"/>
        <v>667605349.4016</v>
      </c>
    </row>
    <row r="152" spans="1:27" ht="24.9" customHeight="1">
      <c r="A152" s="179"/>
      <c r="B152" s="181"/>
      <c r="C152" s="60">
        <v>22</v>
      </c>
      <c r="D152" s="64" t="s">
        <v>426</v>
      </c>
      <c r="E152" s="64">
        <v>199530382.87979999</v>
      </c>
      <c r="F152" s="64">
        <v>51083650.730099998</v>
      </c>
      <c r="G152" s="64">
        <v>7045632.7357000001</v>
      </c>
      <c r="H152" s="64">
        <v>13391910.7049</v>
      </c>
      <c r="I152" s="64">
        <v>7729789.9903999995</v>
      </c>
      <c r="J152" s="64">
        <f t="shared" si="39"/>
        <v>3864894.9951999998</v>
      </c>
      <c r="K152" s="64">
        <f t="shared" si="40"/>
        <v>3864894.9951999998</v>
      </c>
      <c r="L152" s="64">
        <v>260706264.95969999</v>
      </c>
      <c r="M152" s="69">
        <f t="shared" si="41"/>
        <v>535622737.0054</v>
      </c>
      <c r="N152" s="68"/>
      <c r="O152" s="181"/>
      <c r="P152" s="70">
        <v>9</v>
      </c>
      <c r="Q152" s="181"/>
      <c r="R152" s="64" t="s">
        <v>427</v>
      </c>
      <c r="S152" s="64">
        <v>249675894.45680001</v>
      </c>
      <c r="T152" s="64">
        <v>63921874.975000001</v>
      </c>
      <c r="U152" s="64">
        <v>8816324.7618000004</v>
      </c>
      <c r="V152" s="64">
        <v>13868341.3924</v>
      </c>
      <c r="W152" s="64">
        <v>9672422.8257999998</v>
      </c>
      <c r="X152" s="64">
        <f t="shared" si="43"/>
        <v>4836211.4128999999</v>
      </c>
      <c r="Y152" s="64">
        <f t="shared" si="44"/>
        <v>4836211.4128999999</v>
      </c>
      <c r="Z152" s="64">
        <v>232498997.62360001</v>
      </c>
      <c r="AA152" s="69">
        <f t="shared" si="45"/>
        <v>573617644.62249994</v>
      </c>
    </row>
    <row r="153" spans="1:27" ht="24.9" customHeight="1">
      <c r="A153" s="179"/>
      <c r="B153" s="182"/>
      <c r="C153" s="60">
        <v>23</v>
      </c>
      <c r="D153" s="64" t="s">
        <v>428</v>
      </c>
      <c r="E153" s="64">
        <v>211337981.11039999</v>
      </c>
      <c r="F153" s="64">
        <v>54106625.0524</v>
      </c>
      <c r="G153" s="64">
        <v>7462571.7473999998</v>
      </c>
      <c r="H153" s="64">
        <v>14494172.0889</v>
      </c>
      <c r="I153" s="64">
        <v>8187215.3372999998</v>
      </c>
      <c r="J153" s="64">
        <f t="shared" si="39"/>
        <v>4093607.6686499999</v>
      </c>
      <c r="K153" s="64">
        <f t="shared" si="40"/>
        <v>4093607.6686499999</v>
      </c>
      <c r="L153" s="64">
        <v>279805884.09100002</v>
      </c>
      <c r="M153" s="69">
        <f t="shared" si="41"/>
        <v>571300841.75874996</v>
      </c>
      <c r="N153" s="68"/>
      <c r="O153" s="181"/>
      <c r="P153" s="70">
        <v>10</v>
      </c>
      <c r="Q153" s="181"/>
      <c r="R153" s="77" t="s">
        <v>429</v>
      </c>
      <c r="S153" s="64">
        <v>190998257.93090001</v>
      </c>
      <c r="T153" s="64">
        <v>48899261.141900003</v>
      </c>
      <c r="U153" s="64">
        <v>6744354.2138</v>
      </c>
      <c r="V153" s="64">
        <v>12794389.122199999</v>
      </c>
      <c r="W153" s="64">
        <v>7399256.1985999998</v>
      </c>
      <c r="X153" s="64">
        <f t="shared" si="43"/>
        <v>3699628.0992999999</v>
      </c>
      <c r="Y153" s="64">
        <f t="shared" si="44"/>
        <v>3699628.0992999999</v>
      </c>
      <c r="Z153" s="64">
        <v>213889909.41280001</v>
      </c>
      <c r="AA153" s="69">
        <f t="shared" si="45"/>
        <v>477025799.92089999</v>
      </c>
    </row>
    <row r="154" spans="1:27" ht="24.9" customHeight="1">
      <c r="A154" s="60"/>
      <c r="B154" s="172" t="s">
        <v>430</v>
      </c>
      <c r="C154" s="173"/>
      <c r="D154" s="65"/>
      <c r="E154" s="65">
        <f t="shared" ref="E154:M154" si="46">SUM(E131:E153)</f>
        <v>4521317938.6023998</v>
      </c>
      <c r="F154" s="65">
        <f t="shared" si="46"/>
        <v>1157545147.1684999</v>
      </c>
      <c r="G154" s="65">
        <f t="shared" si="46"/>
        <v>159652606.3714</v>
      </c>
      <c r="H154" s="65">
        <f t="shared" si="46"/>
        <v>305043230.55320001</v>
      </c>
      <c r="I154" s="65">
        <f t="shared" si="46"/>
        <v>175155470.76429999</v>
      </c>
      <c r="J154" s="65">
        <f t="shared" si="46"/>
        <v>87577735.382149994</v>
      </c>
      <c r="K154" s="65">
        <f t="shared" si="46"/>
        <v>87577735.382149994</v>
      </c>
      <c r="L154" s="65">
        <f t="shared" si="46"/>
        <v>5944768519.8705997</v>
      </c>
      <c r="M154" s="65">
        <f t="shared" si="46"/>
        <v>12175905177.9482</v>
      </c>
      <c r="N154" s="68"/>
      <c r="O154" s="181"/>
      <c r="P154" s="70">
        <v>11</v>
      </c>
      <c r="Q154" s="181"/>
      <c r="R154" s="64" t="s">
        <v>410</v>
      </c>
      <c r="S154" s="64">
        <v>182822242.62180001</v>
      </c>
      <c r="T154" s="64">
        <v>46806042.533399999</v>
      </c>
      <c r="U154" s="64">
        <v>6455650.3068000004</v>
      </c>
      <c r="V154" s="64">
        <v>12787661.420399999</v>
      </c>
      <c r="W154" s="64">
        <v>7082518.0639000004</v>
      </c>
      <c r="X154" s="64">
        <f t="shared" si="43"/>
        <v>3541259.0319500002</v>
      </c>
      <c r="Y154" s="64">
        <f t="shared" si="44"/>
        <v>3541259.0319500002</v>
      </c>
      <c r="Z154" s="64">
        <v>213773334.0309</v>
      </c>
      <c r="AA154" s="69">
        <f t="shared" si="45"/>
        <v>466186189.94524997</v>
      </c>
    </row>
    <row r="155" spans="1:27" ht="24.9" customHeight="1">
      <c r="A155" s="179">
        <v>8</v>
      </c>
      <c r="B155" s="180" t="s">
        <v>431</v>
      </c>
      <c r="C155" s="60">
        <v>1</v>
      </c>
      <c r="D155" s="64" t="s">
        <v>432</v>
      </c>
      <c r="E155" s="64">
        <v>177481580.37940001</v>
      </c>
      <c r="F155" s="64">
        <v>45438729.341700003</v>
      </c>
      <c r="G155" s="64">
        <v>6267065.7704999996</v>
      </c>
      <c r="H155" s="64">
        <v>11063276.2377</v>
      </c>
      <c r="I155" s="64">
        <v>6875621.2648</v>
      </c>
      <c r="J155" s="64">
        <v>0</v>
      </c>
      <c r="K155" s="64">
        <f t="shared" ref="K155:K181" si="47">I155-J155</f>
        <v>6875621.2648</v>
      </c>
      <c r="L155" s="64">
        <v>185230994.40869999</v>
      </c>
      <c r="M155" s="69">
        <f t="shared" ref="M155:M181" si="48">E155+F155+G155+H155+K155+L155</f>
        <v>432357267.40280002</v>
      </c>
      <c r="N155" s="68"/>
      <c r="O155" s="181"/>
      <c r="P155" s="70">
        <v>12</v>
      </c>
      <c r="Q155" s="181"/>
      <c r="R155" s="64" t="s">
        <v>433</v>
      </c>
      <c r="S155" s="64">
        <v>194235510.55919999</v>
      </c>
      <c r="T155" s="64">
        <v>49728060.647100002</v>
      </c>
      <c r="U155" s="64">
        <v>6858665.091</v>
      </c>
      <c r="V155" s="64">
        <v>12001522.870999999</v>
      </c>
      <c r="W155" s="64">
        <v>7524667.0888999999</v>
      </c>
      <c r="X155" s="64">
        <f t="shared" si="43"/>
        <v>3762333.5444499999</v>
      </c>
      <c r="Y155" s="64">
        <f t="shared" si="44"/>
        <v>3762333.5444499999</v>
      </c>
      <c r="Z155" s="64">
        <v>200151386.37169999</v>
      </c>
      <c r="AA155" s="69">
        <f t="shared" si="45"/>
        <v>466737479.08445001</v>
      </c>
    </row>
    <row r="156" spans="1:27" ht="24.9" customHeight="1">
      <c r="A156" s="179"/>
      <c r="B156" s="181"/>
      <c r="C156" s="60">
        <v>2</v>
      </c>
      <c r="D156" s="64" t="s">
        <v>434</v>
      </c>
      <c r="E156" s="64">
        <v>171618204.495</v>
      </c>
      <c r="F156" s="64">
        <v>43937591.312200002</v>
      </c>
      <c r="G156" s="64">
        <v>6060023.6524999999</v>
      </c>
      <c r="H156" s="64">
        <v>12063487.6197</v>
      </c>
      <c r="I156" s="64">
        <v>6648474.5839</v>
      </c>
      <c r="J156" s="64">
        <v>0</v>
      </c>
      <c r="K156" s="64">
        <f t="shared" si="47"/>
        <v>6648474.5839</v>
      </c>
      <c r="L156" s="64">
        <v>202562325.0027</v>
      </c>
      <c r="M156" s="69">
        <f t="shared" si="48"/>
        <v>442890106.66600001</v>
      </c>
      <c r="N156" s="68"/>
      <c r="O156" s="182"/>
      <c r="P156" s="70">
        <v>13</v>
      </c>
      <c r="Q156" s="182"/>
      <c r="R156" s="64" t="s">
        <v>435</v>
      </c>
      <c r="S156" s="64">
        <v>155925511.83019999</v>
      </c>
      <c r="T156" s="64">
        <v>39919957.408399999</v>
      </c>
      <c r="U156" s="64">
        <v>5505897.7717000004</v>
      </c>
      <c r="V156" s="64">
        <v>10783070.1197</v>
      </c>
      <c r="W156" s="64">
        <v>6040541.0104</v>
      </c>
      <c r="X156" s="64">
        <f t="shared" si="43"/>
        <v>3020270.5052</v>
      </c>
      <c r="Y156" s="64">
        <f t="shared" si="44"/>
        <v>3020270.5052</v>
      </c>
      <c r="Z156" s="64">
        <v>179038441.82190001</v>
      </c>
      <c r="AA156" s="69">
        <f t="shared" si="45"/>
        <v>394193149.45709997</v>
      </c>
    </row>
    <row r="157" spans="1:27" ht="24.9" customHeight="1">
      <c r="A157" s="179"/>
      <c r="B157" s="181"/>
      <c r="C157" s="60">
        <v>3</v>
      </c>
      <c r="D157" s="64" t="s">
        <v>436</v>
      </c>
      <c r="E157" s="64">
        <v>240772906.1929</v>
      </c>
      <c r="F157" s="64">
        <v>61642537.180100001</v>
      </c>
      <c r="G157" s="64">
        <v>8501950.6567000002</v>
      </c>
      <c r="H157" s="64">
        <v>15543292.431600001</v>
      </c>
      <c r="I157" s="64">
        <v>9327521.8209000006</v>
      </c>
      <c r="J157" s="64">
        <v>0</v>
      </c>
      <c r="K157" s="64">
        <f t="shared" si="47"/>
        <v>9327521.8209000006</v>
      </c>
      <c r="L157" s="64">
        <v>262859226.92300001</v>
      </c>
      <c r="M157" s="69">
        <f t="shared" si="48"/>
        <v>598647435.20519996</v>
      </c>
      <c r="N157" s="68"/>
      <c r="O157" s="60"/>
      <c r="P157" s="173" t="s">
        <v>437</v>
      </c>
      <c r="Q157" s="174"/>
      <c r="R157" s="65"/>
      <c r="S157" s="65">
        <f t="shared" ref="S157:X157" si="49">SUM(S144:S156)</f>
        <v>2491401198.7940001</v>
      </c>
      <c r="T157" s="65">
        <f t="shared" si="49"/>
        <v>637847062.84230006</v>
      </c>
      <c r="U157" s="65">
        <f t="shared" si="49"/>
        <v>87974059.843999997</v>
      </c>
      <c r="V157" s="65">
        <f t="shared" si="49"/>
        <v>164337716.74540001</v>
      </c>
      <c r="W157" s="65">
        <f t="shared" si="49"/>
        <v>96516669.644500002</v>
      </c>
      <c r="X157" s="65">
        <f t="shared" si="49"/>
        <v>48258334.822250001</v>
      </c>
      <c r="Y157" s="65">
        <f t="shared" si="44"/>
        <v>48258334.822250001</v>
      </c>
      <c r="Z157" s="65">
        <f>SUM(Z144:Z156)</f>
        <v>2746098167.6894002</v>
      </c>
      <c r="AA157" s="65">
        <f>SUM(AA144:AA156)</f>
        <v>6175916540.7373505</v>
      </c>
    </row>
    <row r="158" spans="1:27" ht="24.9" customHeight="1">
      <c r="A158" s="179"/>
      <c r="B158" s="181"/>
      <c r="C158" s="60">
        <v>4</v>
      </c>
      <c r="D158" s="64" t="s">
        <v>438</v>
      </c>
      <c r="E158" s="64">
        <v>138692474.20629999</v>
      </c>
      <c r="F158" s="64">
        <v>35507965.298299998</v>
      </c>
      <c r="G158" s="64">
        <v>4897380.6513999999</v>
      </c>
      <c r="H158" s="64">
        <v>10503900.813100001</v>
      </c>
      <c r="I158" s="64">
        <v>5372934.6046000002</v>
      </c>
      <c r="J158" s="64">
        <v>0</v>
      </c>
      <c r="K158" s="64">
        <f t="shared" si="47"/>
        <v>5372934.6046000002</v>
      </c>
      <c r="L158" s="64">
        <v>175538322.8554</v>
      </c>
      <c r="M158" s="69">
        <f t="shared" si="48"/>
        <v>370512978.42909998</v>
      </c>
      <c r="N158" s="68"/>
      <c r="O158" s="180">
        <v>26</v>
      </c>
      <c r="P158" s="70">
        <v>1</v>
      </c>
      <c r="Q158" s="180" t="s">
        <v>117</v>
      </c>
      <c r="R158" s="64" t="s">
        <v>439</v>
      </c>
      <c r="S158" s="64">
        <v>171451688.2757</v>
      </c>
      <c r="T158" s="64">
        <v>43894959.928199999</v>
      </c>
      <c r="U158" s="64">
        <v>6054143.7854000004</v>
      </c>
      <c r="V158" s="64">
        <v>12059316.7708</v>
      </c>
      <c r="W158" s="64">
        <v>6642023.7597000003</v>
      </c>
      <c r="X158" s="64">
        <f t="shared" ref="X158:X182" si="50">W158/2</f>
        <v>3321011.8798500001</v>
      </c>
      <c r="Y158" s="64">
        <f t="shared" si="44"/>
        <v>3321011.8798500001</v>
      </c>
      <c r="Z158" s="64">
        <v>202911428.34819999</v>
      </c>
      <c r="AA158" s="69">
        <f t="shared" ref="AA158:AA182" si="51">S158+T158+U158+V158+Y158+Z158</f>
        <v>439692548.98815</v>
      </c>
    </row>
    <row r="159" spans="1:27" ht="24.9" customHeight="1">
      <c r="A159" s="179"/>
      <c r="B159" s="181"/>
      <c r="C159" s="60">
        <v>5</v>
      </c>
      <c r="D159" s="64" t="s">
        <v>440</v>
      </c>
      <c r="E159" s="64">
        <v>191961652.15270001</v>
      </c>
      <c r="F159" s="64">
        <v>49145908.761500001</v>
      </c>
      <c r="G159" s="64">
        <v>6778372.7015000004</v>
      </c>
      <c r="H159" s="64">
        <v>13065545.821699999</v>
      </c>
      <c r="I159" s="64">
        <v>7436578.0083999997</v>
      </c>
      <c r="J159" s="64">
        <v>0</v>
      </c>
      <c r="K159" s="64">
        <f t="shared" si="47"/>
        <v>7436578.0083999997</v>
      </c>
      <c r="L159" s="64">
        <v>219925656.68189999</v>
      </c>
      <c r="M159" s="69">
        <f t="shared" si="48"/>
        <v>488313714.12769997</v>
      </c>
      <c r="N159" s="68"/>
      <c r="O159" s="181"/>
      <c r="P159" s="70">
        <v>2</v>
      </c>
      <c r="Q159" s="181"/>
      <c r="R159" s="64" t="s">
        <v>441</v>
      </c>
      <c r="S159" s="64">
        <v>147202964.55329999</v>
      </c>
      <c r="T159" s="64">
        <v>37686816.008299999</v>
      </c>
      <c r="U159" s="64">
        <v>5197895.2322000004</v>
      </c>
      <c r="V159" s="64">
        <v>10067547.678200001</v>
      </c>
      <c r="W159" s="64">
        <v>5702630.2739000004</v>
      </c>
      <c r="X159" s="64">
        <f t="shared" si="50"/>
        <v>2851315.1369500002</v>
      </c>
      <c r="Y159" s="64">
        <f t="shared" si="44"/>
        <v>2851315.1369500002</v>
      </c>
      <c r="Z159" s="64">
        <v>168398715.1022</v>
      </c>
      <c r="AA159" s="69">
        <f t="shared" si="51"/>
        <v>371405253.71114999</v>
      </c>
    </row>
    <row r="160" spans="1:27" ht="24.9" customHeight="1">
      <c r="A160" s="179"/>
      <c r="B160" s="181"/>
      <c r="C160" s="60">
        <v>6</v>
      </c>
      <c r="D160" s="64" t="s">
        <v>442</v>
      </c>
      <c r="E160" s="64">
        <v>138288296.06720001</v>
      </c>
      <c r="F160" s="64">
        <v>35404487.8499</v>
      </c>
      <c r="G160" s="64">
        <v>4883108.6858999999</v>
      </c>
      <c r="H160" s="64">
        <v>10164270.597100001</v>
      </c>
      <c r="I160" s="64">
        <v>5357276.7780999998</v>
      </c>
      <c r="J160" s="64">
        <v>0</v>
      </c>
      <c r="K160" s="64">
        <f t="shared" si="47"/>
        <v>5357276.7780999998</v>
      </c>
      <c r="L160" s="64">
        <v>169653323.28439999</v>
      </c>
      <c r="M160" s="69">
        <f t="shared" si="48"/>
        <v>363750763.2626</v>
      </c>
      <c r="N160" s="68"/>
      <c r="O160" s="181"/>
      <c r="P160" s="70">
        <v>3</v>
      </c>
      <c r="Q160" s="181"/>
      <c r="R160" s="64" t="s">
        <v>443</v>
      </c>
      <c r="S160" s="64">
        <v>168577954.41479999</v>
      </c>
      <c r="T160" s="64">
        <v>43159228.283</v>
      </c>
      <c r="U160" s="64">
        <v>5952669.1475</v>
      </c>
      <c r="V160" s="64">
        <v>13517618.6865</v>
      </c>
      <c r="W160" s="64">
        <v>6530695.5553000001</v>
      </c>
      <c r="X160" s="64">
        <f t="shared" si="50"/>
        <v>3265347.7776500001</v>
      </c>
      <c r="Y160" s="64">
        <f t="shared" si="44"/>
        <v>3265347.7776500001</v>
      </c>
      <c r="Z160" s="64">
        <v>228180399.55059999</v>
      </c>
      <c r="AA160" s="69">
        <f t="shared" si="51"/>
        <v>462653217.86005002</v>
      </c>
    </row>
    <row r="161" spans="1:27" ht="24.9" customHeight="1">
      <c r="A161" s="179"/>
      <c r="B161" s="181"/>
      <c r="C161" s="60">
        <v>7</v>
      </c>
      <c r="D161" s="64" t="s">
        <v>444</v>
      </c>
      <c r="E161" s="64">
        <v>231816050.0643</v>
      </c>
      <c r="F161" s="64">
        <v>59349408.166299999</v>
      </c>
      <c r="G161" s="64">
        <v>8185674.4193000002</v>
      </c>
      <c r="H161" s="64">
        <v>14529836.711200001</v>
      </c>
      <c r="I161" s="64">
        <v>8980533.9794999994</v>
      </c>
      <c r="J161" s="64">
        <v>0</v>
      </c>
      <c r="K161" s="64">
        <f t="shared" si="47"/>
        <v>8980533.9794999994</v>
      </c>
      <c r="L161" s="64">
        <v>245298402.8321</v>
      </c>
      <c r="M161" s="69">
        <f t="shared" si="48"/>
        <v>568159906.17270005</v>
      </c>
      <c r="N161" s="68"/>
      <c r="O161" s="181"/>
      <c r="P161" s="70">
        <v>4</v>
      </c>
      <c r="Q161" s="181"/>
      <c r="R161" s="64" t="s">
        <v>445</v>
      </c>
      <c r="S161" s="64">
        <v>274420146.1972</v>
      </c>
      <c r="T161" s="64">
        <v>70256883.685100004</v>
      </c>
      <c r="U161" s="64">
        <v>9690070.9430999998</v>
      </c>
      <c r="V161" s="64">
        <v>13089789.619200001</v>
      </c>
      <c r="W161" s="64">
        <v>10631013.024800001</v>
      </c>
      <c r="X161" s="64">
        <f t="shared" si="50"/>
        <v>5315506.5124000004</v>
      </c>
      <c r="Y161" s="64">
        <f t="shared" si="44"/>
        <v>5315506.5124000004</v>
      </c>
      <c r="Z161" s="64">
        <v>220767119.58140001</v>
      </c>
      <c r="AA161" s="69">
        <f t="shared" si="51"/>
        <v>593539516.53840005</v>
      </c>
    </row>
    <row r="162" spans="1:27" ht="24.9" customHeight="1">
      <c r="A162" s="179"/>
      <c r="B162" s="181"/>
      <c r="C162" s="60">
        <v>8</v>
      </c>
      <c r="D162" s="64" t="s">
        <v>446</v>
      </c>
      <c r="E162" s="64">
        <v>153407872.0747</v>
      </c>
      <c r="F162" s="64">
        <v>39275392.765699998</v>
      </c>
      <c r="G162" s="64">
        <v>5416997.2001999998</v>
      </c>
      <c r="H162" s="64">
        <v>11214425.271199999</v>
      </c>
      <c r="I162" s="64">
        <v>5943007.8612000002</v>
      </c>
      <c r="J162" s="64">
        <v>0</v>
      </c>
      <c r="K162" s="64">
        <f t="shared" si="47"/>
        <v>5943007.8612000002</v>
      </c>
      <c r="L162" s="64">
        <v>187850054.6543</v>
      </c>
      <c r="M162" s="69">
        <f t="shared" si="48"/>
        <v>403107749.82730001</v>
      </c>
      <c r="N162" s="68"/>
      <c r="O162" s="181"/>
      <c r="P162" s="70">
        <v>5</v>
      </c>
      <c r="Q162" s="181"/>
      <c r="R162" s="64" t="s">
        <v>447</v>
      </c>
      <c r="S162" s="64">
        <v>164722257.58489999</v>
      </c>
      <c r="T162" s="64">
        <v>42172095.058799997</v>
      </c>
      <c r="U162" s="64">
        <v>5816520.3393999999</v>
      </c>
      <c r="V162" s="64">
        <v>12440605.9716</v>
      </c>
      <c r="W162" s="64">
        <v>6381326.1895000003</v>
      </c>
      <c r="X162" s="64">
        <f t="shared" si="50"/>
        <v>3190663.0947500002</v>
      </c>
      <c r="Y162" s="64">
        <f t="shared" si="44"/>
        <v>3190663.0947500002</v>
      </c>
      <c r="Z162" s="64">
        <v>209518280.97</v>
      </c>
      <c r="AA162" s="69">
        <f t="shared" si="51"/>
        <v>437860423.01945001</v>
      </c>
    </row>
    <row r="163" spans="1:27" ht="24.9" customHeight="1">
      <c r="A163" s="179"/>
      <c r="B163" s="181"/>
      <c r="C163" s="60">
        <v>9</v>
      </c>
      <c r="D163" s="64" t="s">
        <v>448</v>
      </c>
      <c r="E163" s="64">
        <v>182195110.25760001</v>
      </c>
      <c r="F163" s="64">
        <v>46645484.476099998</v>
      </c>
      <c r="G163" s="64">
        <v>6433505.5875000004</v>
      </c>
      <c r="H163" s="64">
        <v>12450976.8594</v>
      </c>
      <c r="I163" s="64">
        <v>7058223.0096000005</v>
      </c>
      <c r="J163" s="64">
        <v>0</v>
      </c>
      <c r="K163" s="64">
        <f t="shared" si="47"/>
        <v>7058223.0096000005</v>
      </c>
      <c r="L163" s="64">
        <v>209276609.8391</v>
      </c>
      <c r="M163" s="69">
        <f t="shared" si="48"/>
        <v>464059910.02929997</v>
      </c>
      <c r="N163" s="68"/>
      <c r="O163" s="181"/>
      <c r="P163" s="70">
        <v>6</v>
      </c>
      <c r="Q163" s="181"/>
      <c r="R163" s="64" t="s">
        <v>449</v>
      </c>
      <c r="S163" s="64">
        <v>173487448.7295</v>
      </c>
      <c r="T163" s="64">
        <v>44416154.116700001</v>
      </c>
      <c r="U163" s="64">
        <v>6126028.6798</v>
      </c>
      <c r="V163" s="64">
        <v>12782584.2875</v>
      </c>
      <c r="W163" s="64">
        <v>6720888.9457999999</v>
      </c>
      <c r="X163" s="64">
        <f t="shared" si="50"/>
        <v>3360444.4728999999</v>
      </c>
      <c r="Y163" s="64">
        <f t="shared" si="44"/>
        <v>3360444.4728999999</v>
      </c>
      <c r="Z163" s="64">
        <v>215443967.63499999</v>
      </c>
      <c r="AA163" s="69">
        <f t="shared" si="51"/>
        <v>455616627.92140001</v>
      </c>
    </row>
    <row r="164" spans="1:27" ht="24.9" customHeight="1">
      <c r="A164" s="179"/>
      <c r="B164" s="181"/>
      <c r="C164" s="60">
        <v>10</v>
      </c>
      <c r="D164" s="64" t="s">
        <v>450</v>
      </c>
      <c r="E164" s="64">
        <v>155296198.5106</v>
      </c>
      <c r="F164" s="64">
        <v>39758840.984200001</v>
      </c>
      <c r="G164" s="64">
        <v>5483676.0405999999</v>
      </c>
      <c r="H164" s="64">
        <v>10943707.8279</v>
      </c>
      <c r="I164" s="64">
        <v>6016161.466</v>
      </c>
      <c r="J164" s="64">
        <v>0</v>
      </c>
      <c r="K164" s="64">
        <f t="shared" si="47"/>
        <v>6016161.466</v>
      </c>
      <c r="L164" s="64">
        <v>183159152.7202</v>
      </c>
      <c r="M164" s="69">
        <f t="shared" si="48"/>
        <v>400657737.54949999</v>
      </c>
      <c r="N164" s="68"/>
      <c r="O164" s="181"/>
      <c r="P164" s="70">
        <v>7</v>
      </c>
      <c r="Q164" s="181"/>
      <c r="R164" s="64" t="s">
        <v>451</v>
      </c>
      <c r="S164" s="64">
        <v>164325174.06110001</v>
      </c>
      <c r="T164" s="64">
        <v>42070433.969700001</v>
      </c>
      <c r="U164" s="64">
        <v>5802498.8925000001</v>
      </c>
      <c r="V164" s="64">
        <v>11915766.082900001</v>
      </c>
      <c r="W164" s="64">
        <v>6365943.2077000001</v>
      </c>
      <c r="X164" s="64">
        <f t="shared" si="50"/>
        <v>3182971.6038500001</v>
      </c>
      <c r="Y164" s="64">
        <f t="shared" si="44"/>
        <v>3182971.6038500001</v>
      </c>
      <c r="Z164" s="64">
        <v>200424029.71020001</v>
      </c>
      <c r="AA164" s="69">
        <f t="shared" si="51"/>
        <v>427720874.32024997</v>
      </c>
    </row>
    <row r="165" spans="1:27" ht="24.9" customHeight="1">
      <c r="A165" s="179"/>
      <c r="B165" s="181"/>
      <c r="C165" s="60">
        <v>11</v>
      </c>
      <c r="D165" s="64" t="s">
        <v>452</v>
      </c>
      <c r="E165" s="64">
        <v>223750385.37349999</v>
      </c>
      <c r="F165" s="64">
        <v>57284441.457900003</v>
      </c>
      <c r="G165" s="64">
        <v>7900867.1114999996</v>
      </c>
      <c r="H165" s="64">
        <v>15710192.202199999</v>
      </c>
      <c r="I165" s="64">
        <v>8668070.8181999996</v>
      </c>
      <c r="J165" s="64">
        <v>0</v>
      </c>
      <c r="K165" s="64">
        <f t="shared" si="47"/>
        <v>8668070.8181999996</v>
      </c>
      <c r="L165" s="64">
        <v>265751210.70969999</v>
      </c>
      <c r="M165" s="69">
        <f t="shared" si="48"/>
        <v>579065167.67299998</v>
      </c>
      <c r="N165" s="68"/>
      <c r="O165" s="181"/>
      <c r="P165" s="70">
        <v>8</v>
      </c>
      <c r="Q165" s="181"/>
      <c r="R165" s="64" t="s">
        <v>453</v>
      </c>
      <c r="S165" s="64">
        <v>146834954.2714</v>
      </c>
      <c r="T165" s="64">
        <v>37592598.233499996</v>
      </c>
      <c r="U165" s="64">
        <v>5184900.3927999996</v>
      </c>
      <c r="V165" s="64">
        <v>10952992.3826</v>
      </c>
      <c r="W165" s="64">
        <v>5688373.5869000005</v>
      </c>
      <c r="X165" s="64">
        <f t="shared" si="50"/>
        <v>2844186.7934500002</v>
      </c>
      <c r="Y165" s="64">
        <f t="shared" si="44"/>
        <v>2844186.7934500002</v>
      </c>
      <c r="Z165" s="64">
        <v>183741406.82929999</v>
      </c>
      <c r="AA165" s="69">
        <f t="shared" si="51"/>
        <v>387151038.90305001</v>
      </c>
    </row>
    <row r="166" spans="1:27" ht="24.9" customHeight="1">
      <c r="A166" s="179"/>
      <c r="B166" s="181"/>
      <c r="C166" s="60">
        <v>12</v>
      </c>
      <c r="D166" s="64" t="s">
        <v>454</v>
      </c>
      <c r="E166" s="64">
        <v>158463596.1564</v>
      </c>
      <c r="F166" s="64">
        <v>40569756.258000001</v>
      </c>
      <c r="G166" s="64">
        <v>5595520.2631000001</v>
      </c>
      <c r="H166" s="64">
        <v>11594474.464199999</v>
      </c>
      <c r="I166" s="64">
        <v>6138866.1803000001</v>
      </c>
      <c r="J166" s="64">
        <v>0</v>
      </c>
      <c r="K166" s="64">
        <f t="shared" si="47"/>
        <v>6138866.1803000001</v>
      </c>
      <c r="L166" s="64">
        <v>194435420.83320001</v>
      </c>
      <c r="M166" s="69">
        <f t="shared" si="48"/>
        <v>416797634.1552</v>
      </c>
      <c r="N166" s="68"/>
      <c r="O166" s="181"/>
      <c r="P166" s="70">
        <v>9</v>
      </c>
      <c r="Q166" s="181"/>
      <c r="R166" s="64" t="s">
        <v>455</v>
      </c>
      <c r="S166" s="64">
        <v>158443368.48030001</v>
      </c>
      <c r="T166" s="64">
        <v>40564577.580300003</v>
      </c>
      <c r="U166" s="64">
        <v>5594806.0020000003</v>
      </c>
      <c r="V166" s="64">
        <v>11776199.249700001</v>
      </c>
      <c r="W166" s="64">
        <v>6138082.5619000001</v>
      </c>
      <c r="X166" s="64">
        <f t="shared" si="50"/>
        <v>3069041.28095</v>
      </c>
      <c r="Y166" s="64">
        <f t="shared" si="44"/>
        <v>3069041.28095</v>
      </c>
      <c r="Z166" s="64">
        <v>198005661.98469999</v>
      </c>
      <c r="AA166" s="69">
        <f t="shared" si="51"/>
        <v>417453654.57795</v>
      </c>
    </row>
    <row r="167" spans="1:27" ht="24.9" customHeight="1">
      <c r="A167" s="179"/>
      <c r="B167" s="181"/>
      <c r="C167" s="60">
        <v>13</v>
      </c>
      <c r="D167" s="64" t="s">
        <v>456</v>
      </c>
      <c r="E167" s="64">
        <v>182830080.8247</v>
      </c>
      <c r="F167" s="64">
        <v>46808049.265500002</v>
      </c>
      <c r="G167" s="64">
        <v>6455927.0821000002</v>
      </c>
      <c r="H167" s="64">
        <v>13992438.445800001</v>
      </c>
      <c r="I167" s="64">
        <v>7082821.7152000004</v>
      </c>
      <c r="J167" s="64">
        <v>0</v>
      </c>
      <c r="K167" s="64">
        <f t="shared" si="47"/>
        <v>7082821.7152000004</v>
      </c>
      <c r="L167" s="64">
        <v>235986544.19299999</v>
      </c>
      <c r="M167" s="69">
        <f t="shared" si="48"/>
        <v>493155861.52630001</v>
      </c>
      <c r="N167" s="68"/>
      <c r="O167" s="181"/>
      <c r="P167" s="70">
        <v>10</v>
      </c>
      <c r="Q167" s="181"/>
      <c r="R167" s="64" t="s">
        <v>457</v>
      </c>
      <c r="S167" s="64">
        <v>174490656.58719999</v>
      </c>
      <c r="T167" s="64">
        <v>44672994.799599998</v>
      </c>
      <c r="U167" s="64">
        <v>6161453.0297999997</v>
      </c>
      <c r="V167" s="64">
        <v>12561572.687999999</v>
      </c>
      <c r="W167" s="64">
        <v>6759753.1325000003</v>
      </c>
      <c r="X167" s="64">
        <f t="shared" si="50"/>
        <v>3379876.5662500001</v>
      </c>
      <c r="Y167" s="64">
        <f t="shared" si="44"/>
        <v>3379876.5662500001</v>
      </c>
      <c r="Z167" s="64">
        <v>211614352.05149999</v>
      </c>
      <c r="AA167" s="69">
        <f t="shared" si="51"/>
        <v>452880905.72235</v>
      </c>
    </row>
    <row r="168" spans="1:27" ht="24.9" customHeight="1">
      <c r="A168" s="179"/>
      <c r="B168" s="181"/>
      <c r="C168" s="60">
        <v>14</v>
      </c>
      <c r="D168" s="64" t="s">
        <v>458</v>
      </c>
      <c r="E168" s="64">
        <v>161612265.4447</v>
      </c>
      <c r="F168" s="64">
        <v>41375876.708700001</v>
      </c>
      <c r="G168" s="64">
        <v>5706703.1671000002</v>
      </c>
      <c r="H168" s="64">
        <v>10795091.576300001</v>
      </c>
      <c r="I168" s="64">
        <v>6260845.3596000001</v>
      </c>
      <c r="J168" s="64">
        <v>0</v>
      </c>
      <c r="K168" s="64">
        <f t="shared" si="47"/>
        <v>6260845.3596000001</v>
      </c>
      <c r="L168" s="64">
        <v>180583979.6771</v>
      </c>
      <c r="M168" s="69">
        <f t="shared" si="48"/>
        <v>406334761.93349999</v>
      </c>
      <c r="N168" s="68"/>
      <c r="O168" s="181"/>
      <c r="P168" s="70">
        <v>11</v>
      </c>
      <c r="Q168" s="181"/>
      <c r="R168" s="64" t="s">
        <v>459</v>
      </c>
      <c r="S168" s="64">
        <v>170441549.6146</v>
      </c>
      <c r="T168" s="64">
        <v>43636344.825000003</v>
      </c>
      <c r="U168" s="64">
        <v>6018474.7012999998</v>
      </c>
      <c r="V168" s="64">
        <v>11458308.7446</v>
      </c>
      <c r="W168" s="64">
        <v>6602891.0740999999</v>
      </c>
      <c r="X168" s="64">
        <f t="shared" si="50"/>
        <v>3301445.5370499999</v>
      </c>
      <c r="Y168" s="64">
        <f t="shared" si="44"/>
        <v>3301445.5370499999</v>
      </c>
      <c r="Z168" s="64">
        <v>192497360.9025</v>
      </c>
      <c r="AA168" s="69">
        <f t="shared" si="51"/>
        <v>427353484.32505</v>
      </c>
    </row>
    <row r="169" spans="1:27" ht="24.9" customHeight="1">
      <c r="A169" s="179"/>
      <c r="B169" s="181"/>
      <c r="C169" s="60">
        <v>15</v>
      </c>
      <c r="D169" s="64" t="s">
        <v>460</v>
      </c>
      <c r="E169" s="64">
        <v>148728462.9524</v>
      </c>
      <c r="F169" s="64">
        <v>38077373.207199998</v>
      </c>
      <c r="G169" s="64">
        <v>5251762.2238999996</v>
      </c>
      <c r="H169" s="64">
        <v>10024228.8674</v>
      </c>
      <c r="I169" s="64">
        <v>5761727.9515000004</v>
      </c>
      <c r="J169" s="64">
        <v>0</v>
      </c>
      <c r="K169" s="64">
        <f t="shared" si="47"/>
        <v>5761727.9515000004</v>
      </c>
      <c r="L169" s="64">
        <v>167226726.70840001</v>
      </c>
      <c r="M169" s="69">
        <f t="shared" si="48"/>
        <v>375070281.91079998</v>
      </c>
      <c r="N169" s="68"/>
      <c r="O169" s="181"/>
      <c r="P169" s="70">
        <v>12</v>
      </c>
      <c r="Q169" s="181"/>
      <c r="R169" s="64" t="s">
        <v>461</v>
      </c>
      <c r="S169" s="64">
        <v>198329336.88260001</v>
      </c>
      <c r="T169" s="64">
        <v>50776159.643600002</v>
      </c>
      <c r="U169" s="64">
        <v>7003222.5080000004</v>
      </c>
      <c r="V169" s="64">
        <v>14091082.710100001</v>
      </c>
      <c r="W169" s="64">
        <v>7683261.5710000005</v>
      </c>
      <c r="X169" s="64">
        <f t="shared" si="50"/>
        <v>3841630.7855000002</v>
      </c>
      <c r="Y169" s="64">
        <f t="shared" si="44"/>
        <v>3841630.7855000002</v>
      </c>
      <c r="Z169" s="64">
        <v>238117193.66819999</v>
      </c>
      <c r="AA169" s="69">
        <f t="shared" si="51"/>
        <v>512158626.19800001</v>
      </c>
    </row>
    <row r="170" spans="1:27" ht="24.9" customHeight="1">
      <c r="A170" s="179"/>
      <c r="B170" s="181"/>
      <c r="C170" s="60">
        <v>16</v>
      </c>
      <c r="D170" s="64" t="s">
        <v>462</v>
      </c>
      <c r="E170" s="64">
        <v>217928827.0429</v>
      </c>
      <c r="F170" s="64">
        <v>55794009.533799998</v>
      </c>
      <c r="G170" s="64">
        <v>7695301.6162999999</v>
      </c>
      <c r="H170" s="64">
        <v>12550863.443600001</v>
      </c>
      <c r="I170" s="64">
        <v>8442544.1458000001</v>
      </c>
      <c r="J170" s="64">
        <v>0</v>
      </c>
      <c r="K170" s="64">
        <f t="shared" si="47"/>
        <v>8442544.1458000001</v>
      </c>
      <c r="L170" s="64">
        <v>211007411.39089999</v>
      </c>
      <c r="M170" s="69">
        <f t="shared" si="48"/>
        <v>513418957.17330003</v>
      </c>
      <c r="N170" s="68"/>
      <c r="O170" s="181"/>
      <c r="P170" s="70">
        <v>13</v>
      </c>
      <c r="Q170" s="181"/>
      <c r="R170" s="64" t="s">
        <v>463</v>
      </c>
      <c r="S170" s="64">
        <v>203162833.7674</v>
      </c>
      <c r="T170" s="64">
        <v>52013628.659999996</v>
      </c>
      <c r="U170" s="64">
        <v>7173898.4890999999</v>
      </c>
      <c r="V170" s="64">
        <v>13345389.5208</v>
      </c>
      <c r="W170" s="64">
        <v>7870510.8274999997</v>
      </c>
      <c r="X170" s="64">
        <f t="shared" si="50"/>
        <v>3935255.4137499998</v>
      </c>
      <c r="Y170" s="64">
        <f t="shared" si="44"/>
        <v>3935255.4137499998</v>
      </c>
      <c r="Z170" s="64">
        <v>225196069.77509999</v>
      </c>
      <c r="AA170" s="69">
        <f t="shared" si="51"/>
        <v>504827075.62615001</v>
      </c>
    </row>
    <row r="171" spans="1:27" ht="24.9" customHeight="1">
      <c r="A171" s="179"/>
      <c r="B171" s="181"/>
      <c r="C171" s="60">
        <v>17</v>
      </c>
      <c r="D171" s="64" t="s">
        <v>464</v>
      </c>
      <c r="E171" s="64">
        <v>224597809.6717</v>
      </c>
      <c r="F171" s="64">
        <v>57501398.525899999</v>
      </c>
      <c r="G171" s="64">
        <v>7930790.5762</v>
      </c>
      <c r="H171" s="64">
        <v>13798786.166999999</v>
      </c>
      <c r="I171" s="64">
        <v>8700899.9631999992</v>
      </c>
      <c r="J171" s="64">
        <v>0</v>
      </c>
      <c r="K171" s="64">
        <f t="shared" si="47"/>
        <v>8700899.9631999992</v>
      </c>
      <c r="L171" s="64">
        <v>232631001.829</v>
      </c>
      <c r="M171" s="69">
        <f t="shared" si="48"/>
        <v>545160686.73300004</v>
      </c>
      <c r="N171" s="68"/>
      <c r="O171" s="181"/>
      <c r="P171" s="70">
        <v>14</v>
      </c>
      <c r="Q171" s="181"/>
      <c r="R171" s="64" t="s">
        <v>465</v>
      </c>
      <c r="S171" s="64">
        <v>224955176.2121</v>
      </c>
      <c r="T171" s="64">
        <v>57592891.296499997</v>
      </c>
      <c r="U171" s="64">
        <v>7943409.5736999996</v>
      </c>
      <c r="V171" s="64">
        <v>13814402.6763</v>
      </c>
      <c r="W171" s="64">
        <v>8714744.3125</v>
      </c>
      <c r="X171" s="64">
        <f t="shared" si="50"/>
        <v>4357372.15625</v>
      </c>
      <c r="Y171" s="64">
        <f t="shared" si="44"/>
        <v>4357372.15625</v>
      </c>
      <c r="Z171" s="64">
        <v>233322973.94459999</v>
      </c>
      <c r="AA171" s="69">
        <f t="shared" si="51"/>
        <v>541986225.85944998</v>
      </c>
    </row>
    <row r="172" spans="1:27" ht="24.9" customHeight="1">
      <c r="A172" s="179"/>
      <c r="B172" s="181"/>
      <c r="C172" s="60">
        <v>18</v>
      </c>
      <c r="D172" s="64" t="s">
        <v>466</v>
      </c>
      <c r="E172" s="64">
        <v>125056170.37989999</v>
      </c>
      <c r="F172" s="64">
        <v>32016806.849800002</v>
      </c>
      <c r="G172" s="64">
        <v>4415868.0754000004</v>
      </c>
      <c r="H172" s="64">
        <v>9910860.4965000004</v>
      </c>
      <c r="I172" s="64">
        <v>4844665.3591999998</v>
      </c>
      <c r="J172" s="64">
        <v>0</v>
      </c>
      <c r="K172" s="64">
        <f t="shared" si="47"/>
        <v>4844665.3591999998</v>
      </c>
      <c r="L172" s="64">
        <v>165262317.23449999</v>
      </c>
      <c r="M172" s="69">
        <f t="shared" si="48"/>
        <v>341506688.39529997</v>
      </c>
      <c r="N172" s="68"/>
      <c r="O172" s="181"/>
      <c r="P172" s="70">
        <v>15</v>
      </c>
      <c r="Q172" s="181"/>
      <c r="R172" s="64" t="s">
        <v>467</v>
      </c>
      <c r="S172" s="64">
        <v>265433121.29280001</v>
      </c>
      <c r="T172" s="64">
        <v>67956030.879199997</v>
      </c>
      <c r="U172" s="64">
        <v>9372729.4136999995</v>
      </c>
      <c r="V172" s="64">
        <v>14225768.661499999</v>
      </c>
      <c r="W172" s="64">
        <v>10282856.4476</v>
      </c>
      <c r="X172" s="64">
        <f t="shared" si="50"/>
        <v>5141428.2237999998</v>
      </c>
      <c r="Y172" s="64">
        <f t="shared" si="44"/>
        <v>5141428.2237999998</v>
      </c>
      <c r="Z172" s="64">
        <v>240450987.09709999</v>
      </c>
      <c r="AA172" s="69">
        <f t="shared" si="51"/>
        <v>602580065.56809998</v>
      </c>
    </row>
    <row r="173" spans="1:27" ht="24.9" customHeight="1">
      <c r="A173" s="179"/>
      <c r="B173" s="181"/>
      <c r="C173" s="60">
        <v>19</v>
      </c>
      <c r="D173" s="64" t="s">
        <v>468</v>
      </c>
      <c r="E173" s="64">
        <v>168474986.10839999</v>
      </c>
      <c r="F173" s="64">
        <v>43132866.398100004</v>
      </c>
      <c r="G173" s="64">
        <v>5949033.2255999995</v>
      </c>
      <c r="H173" s="64">
        <v>11151343.1732</v>
      </c>
      <c r="I173" s="64">
        <v>6526706.5718999999</v>
      </c>
      <c r="J173" s="64">
        <v>0</v>
      </c>
      <c r="K173" s="64">
        <f t="shared" si="47"/>
        <v>6526706.5718999999</v>
      </c>
      <c r="L173" s="64">
        <v>186756989.01499999</v>
      </c>
      <c r="M173" s="69">
        <f t="shared" si="48"/>
        <v>421991924.49220002</v>
      </c>
      <c r="N173" s="68"/>
      <c r="O173" s="181"/>
      <c r="P173" s="70">
        <v>16</v>
      </c>
      <c r="Q173" s="181"/>
      <c r="R173" s="64" t="s">
        <v>469</v>
      </c>
      <c r="S173" s="64">
        <v>168107344.16049999</v>
      </c>
      <c r="T173" s="64">
        <v>43038742.923799999</v>
      </c>
      <c r="U173" s="64">
        <v>5936051.3925000001</v>
      </c>
      <c r="V173" s="64">
        <v>13867142.581599999</v>
      </c>
      <c r="W173" s="64">
        <v>6512464.1542999996</v>
      </c>
      <c r="X173" s="64">
        <f t="shared" si="50"/>
        <v>3256232.0771499998</v>
      </c>
      <c r="Y173" s="64">
        <f t="shared" si="44"/>
        <v>3256232.0771499998</v>
      </c>
      <c r="Z173" s="64">
        <v>234236833.50670001</v>
      </c>
      <c r="AA173" s="69">
        <f t="shared" si="51"/>
        <v>468442346.64225</v>
      </c>
    </row>
    <row r="174" spans="1:27" ht="24.9" customHeight="1">
      <c r="A174" s="179"/>
      <c r="B174" s="181"/>
      <c r="C174" s="60">
        <v>20</v>
      </c>
      <c r="D174" s="64" t="s">
        <v>470</v>
      </c>
      <c r="E174" s="64">
        <v>199371889.1011</v>
      </c>
      <c r="F174" s="64">
        <v>51043073.2465</v>
      </c>
      <c r="G174" s="64">
        <v>7040036.1497</v>
      </c>
      <c r="H174" s="64">
        <v>12119947.5484</v>
      </c>
      <c r="I174" s="64">
        <v>7723649.9549000002</v>
      </c>
      <c r="J174" s="64">
        <v>0</v>
      </c>
      <c r="K174" s="64">
        <f t="shared" si="47"/>
        <v>7723649.9549000002</v>
      </c>
      <c r="L174" s="64">
        <v>203540643.89359999</v>
      </c>
      <c r="M174" s="69">
        <f t="shared" si="48"/>
        <v>480839239.89420003</v>
      </c>
      <c r="N174" s="68"/>
      <c r="O174" s="181"/>
      <c r="P174" s="70">
        <v>17</v>
      </c>
      <c r="Q174" s="181"/>
      <c r="R174" s="64" t="s">
        <v>471</v>
      </c>
      <c r="S174" s="64">
        <v>228172247.32949999</v>
      </c>
      <c r="T174" s="64">
        <v>58416523.943099998</v>
      </c>
      <c r="U174" s="64">
        <v>8057007.8198999995</v>
      </c>
      <c r="V174" s="64">
        <v>15015020.422</v>
      </c>
      <c r="W174" s="64">
        <v>8839373.3728</v>
      </c>
      <c r="X174" s="64">
        <f t="shared" si="50"/>
        <v>4419686.6864</v>
      </c>
      <c r="Y174" s="64">
        <f t="shared" si="44"/>
        <v>4419686.6864</v>
      </c>
      <c r="Z174" s="64">
        <v>254126879.44279999</v>
      </c>
      <c r="AA174" s="69">
        <f t="shared" si="51"/>
        <v>568207365.6437</v>
      </c>
    </row>
    <row r="175" spans="1:27" ht="24.9" customHeight="1">
      <c r="A175" s="179"/>
      <c r="B175" s="181"/>
      <c r="C175" s="60">
        <v>21</v>
      </c>
      <c r="D175" s="64" t="s">
        <v>472</v>
      </c>
      <c r="E175" s="64">
        <v>290333111.75349998</v>
      </c>
      <c r="F175" s="64">
        <v>74330911.7245</v>
      </c>
      <c r="G175" s="64">
        <v>10251974.8969</v>
      </c>
      <c r="H175" s="64">
        <v>22178811.511399999</v>
      </c>
      <c r="I175" s="64">
        <v>11247479.951199999</v>
      </c>
      <c r="J175" s="64">
        <v>0</v>
      </c>
      <c r="K175" s="64">
        <f t="shared" si="47"/>
        <v>11247479.951199999</v>
      </c>
      <c r="L175" s="64">
        <v>377837297.46679997</v>
      </c>
      <c r="M175" s="69">
        <f t="shared" si="48"/>
        <v>786179587.30429995</v>
      </c>
      <c r="N175" s="68"/>
      <c r="O175" s="181"/>
      <c r="P175" s="70">
        <v>18</v>
      </c>
      <c r="Q175" s="181"/>
      <c r="R175" s="64" t="s">
        <v>473</v>
      </c>
      <c r="S175" s="64">
        <v>154125450.61680001</v>
      </c>
      <c r="T175" s="64">
        <v>39459106.800099999</v>
      </c>
      <c r="U175" s="64">
        <v>5442335.6715000002</v>
      </c>
      <c r="V175" s="64">
        <v>11287451.5024</v>
      </c>
      <c r="W175" s="64">
        <v>5970806.7926000003</v>
      </c>
      <c r="X175" s="64">
        <f t="shared" si="50"/>
        <v>2985403.3963000001</v>
      </c>
      <c r="Y175" s="64">
        <f t="shared" si="44"/>
        <v>2985403.3963000001</v>
      </c>
      <c r="Z175" s="64">
        <v>189536803.36179999</v>
      </c>
      <c r="AA175" s="69">
        <f t="shared" si="51"/>
        <v>402836551.34890002</v>
      </c>
    </row>
    <row r="176" spans="1:27" ht="24.9" customHeight="1">
      <c r="A176" s="179"/>
      <c r="B176" s="181"/>
      <c r="C176" s="60">
        <v>22</v>
      </c>
      <c r="D176" s="64" t="s">
        <v>474</v>
      </c>
      <c r="E176" s="64">
        <v>181301152.61860001</v>
      </c>
      <c r="F176" s="64">
        <v>46416613.969499998</v>
      </c>
      <c r="G176" s="64">
        <v>6401938.9803999998</v>
      </c>
      <c r="H176" s="64">
        <v>11833400.218599999</v>
      </c>
      <c r="I176" s="64">
        <v>7023591.1671000002</v>
      </c>
      <c r="J176" s="64">
        <v>0</v>
      </c>
      <c r="K176" s="64">
        <f t="shared" si="47"/>
        <v>7023591.1671000002</v>
      </c>
      <c r="L176" s="64">
        <v>198575446.94330001</v>
      </c>
      <c r="M176" s="69">
        <f t="shared" si="48"/>
        <v>451552143.89749998</v>
      </c>
      <c r="N176" s="68"/>
      <c r="O176" s="181"/>
      <c r="P176" s="70">
        <v>19</v>
      </c>
      <c r="Q176" s="181"/>
      <c r="R176" s="64" t="s">
        <v>475</v>
      </c>
      <c r="S176" s="64">
        <v>177380642.09599999</v>
      </c>
      <c r="T176" s="64">
        <v>45412887.181999996</v>
      </c>
      <c r="U176" s="64">
        <v>6263501.5310000004</v>
      </c>
      <c r="V176" s="64">
        <v>12723617.960000001</v>
      </c>
      <c r="W176" s="64">
        <v>6871710.9243000001</v>
      </c>
      <c r="X176" s="64">
        <f t="shared" si="50"/>
        <v>3435855.46215</v>
      </c>
      <c r="Y176" s="64">
        <f t="shared" si="44"/>
        <v>3435855.46215</v>
      </c>
      <c r="Z176" s="64">
        <v>214422218.69999999</v>
      </c>
      <c r="AA176" s="69">
        <f t="shared" si="51"/>
        <v>459638722.93115002</v>
      </c>
    </row>
    <row r="177" spans="1:28" ht="24.9" customHeight="1">
      <c r="A177" s="179"/>
      <c r="B177" s="181"/>
      <c r="C177" s="60">
        <v>23</v>
      </c>
      <c r="D177" s="64" t="s">
        <v>476</v>
      </c>
      <c r="E177" s="64">
        <v>168831128.4242</v>
      </c>
      <c r="F177" s="64">
        <v>43224045.7434</v>
      </c>
      <c r="G177" s="64">
        <v>5961608.9945</v>
      </c>
      <c r="H177" s="64">
        <v>11497912.156199999</v>
      </c>
      <c r="I177" s="64">
        <v>6540503.4948000005</v>
      </c>
      <c r="J177" s="64">
        <v>0</v>
      </c>
      <c r="K177" s="64">
        <f t="shared" si="47"/>
        <v>6540503.4948000005</v>
      </c>
      <c r="L177" s="64">
        <v>192762221.23480001</v>
      </c>
      <c r="M177" s="69">
        <f t="shared" si="48"/>
        <v>428817420.04790002</v>
      </c>
      <c r="N177" s="68"/>
      <c r="O177" s="181"/>
      <c r="P177" s="70">
        <v>20</v>
      </c>
      <c r="Q177" s="181"/>
      <c r="R177" s="64" t="s">
        <v>477</v>
      </c>
      <c r="S177" s="64">
        <v>204588705.1902</v>
      </c>
      <c r="T177" s="64">
        <v>52378679.419200003</v>
      </c>
      <c r="U177" s="64">
        <v>7224247.5449999999</v>
      </c>
      <c r="V177" s="64">
        <v>13352671.2686</v>
      </c>
      <c r="W177" s="64">
        <v>7925748.9645999996</v>
      </c>
      <c r="X177" s="64">
        <f t="shared" si="50"/>
        <v>3962874.4822999998</v>
      </c>
      <c r="Y177" s="64">
        <f t="shared" si="44"/>
        <v>3962874.4822999998</v>
      </c>
      <c r="Z177" s="64">
        <v>225322245.48249999</v>
      </c>
      <c r="AA177" s="69">
        <f t="shared" si="51"/>
        <v>506829423.38779998</v>
      </c>
    </row>
    <row r="178" spans="1:28" ht="24.9" customHeight="1">
      <c r="A178" s="179"/>
      <c r="B178" s="181"/>
      <c r="C178" s="60">
        <v>24</v>
      </c>
      <c r="D178" s="64" t="s">
        <v>478</v>
      </c>
      <c r="E178" s="64">
        <v>164795188.82499999</v>
      </c>
      <c r="F178" s="64">
        <v>42190766.871799998</v>
      </c>
      <c r="G178" s="64">
        <v>5819095.6200999999</v>
      </c>
      <c r="H178" s="64">
        <v>11318427.625800001</v>
      </c>
      <c r="I178" s="64">
        <v>6384151.5395999998</v>
      </c>
      <c r="J178" s="64">
        <v>0</v>
      </c>
      <c r="K178" s="64">
        <f t="shared" si="47"/>
        <v>6384151.5395999998</v>
      </c>
      <c r="L178" s="64">
        <v>189652172.91029999</v>
      </c>
      <c r="M178" s="69">
        <f t="shared" si="48"/>
        <v>420159803.3926</v>
      </c>
      <c r="N178" s="68"/>
      <c r="O178" s="181"/>
      <c r="P178" s="70">
        <v>21</v>
      </c>
      <c r="Q178" s="181"/>
      <c r="R178" s="64" t="s">
        <v>479</v>
      </c>
      <c r="S178" s="64">
        <v>192462835.38100001</v>
      </c>
      <c r="T178" s="64">
        <v>49274221.395300001</v>
      </c>
      <c r="U178" s="64">
        <v>6796070.0210999995</v>
      </c>
      <c r="V178" s="64">
        <v>13197643.912900001</v>
      </c>
      <c r="W178" s="64">
        <v>7455993.8038999997</v>
      </c>
      <c r="X178" s="64">
        <f t="shared" si="50"/>
        <v>3727996.9019499999</v>
      </c>
      <c r="Y178" s="64">
        <f t="shared" si="44"/>
        <v>3727996.9019499999</v>
      </c>
      <c r="Z178" s="64">
        <v>222635982.95789999</v>
      </c>
      <c r="AA178" s="69">
        <f t="shared" si="51"/>
        <v>488094750.57015002</v>
      </c>
    </row>
    <row r="179" spans="1:28" ht="24.9" customHeight="1">
      <c r="A179" s="179"/>
      <c r="B179" s="181"/>
      <c r="C179" s="60">
        <v>25</v>
      </c>
      <c r="D179" s="64" t="s">
        <v>480</v>
      </c>
      <c r="E179" s="64">
        <v>188471115.49540001</v>
      </c>
      <c r="F179" s="64">
        <v>48252263.628799997</v>
      </c>
      <c r="G179" s="64">
        <v>6655118.0924000004</v>
      </c>
      <c r="H179" s="64">
        <v>14674891.238299999</v>
      </c>
      <c r="I179" s="64">
        <v>7301354.9166000001</v>
      </c>
      <c r="J179" s="64">
        <v>0</v>
      </c>
      <c r="K179" s="64">
        <f t="shared" si="47"/>
        <v>7301354.9166000001</v>
      </c>
      <c r="L179" s="64">
        <v>247811859.4966</v>
      </c>
      <c r="M179" s="69">
        <f t="shared" si="48"/>
        <v>513166602.86809999</v>
      </c>
      <c r="N179" s="68"/>
      <c r="O179" s="181"/>
      <c r="P179" s="70">
        <v>22</v>
      </c>
      <c r="Q179" s="181"/>
      <c r="R179" s="64" t="s">
        <v>481</v>
      </c>
      <c r="S179" s="64">
        <v>227520560.2331</v>
      </c>
      <c r="T179" s="64">
        <v>58249679.397799999</v>
      </c>
      <c r="U179" s="64">
        <v>8033996.0466</v>
      </c>
      <c r="V179" s="64">
        <v>14763509.9078</v>
      </c>
      <c r="W179" s="64">
        <v>8814127.0702999998</v>
      </c>
      <c r="X179" s="64">
        <f t="shared" si="50"/>
        <v>4407063.5351499999</v>
      </c>
      <c r="Y179" s="64">
        <f t="shared" si="44"/>
        <v>4407063.5351499999</v>
      </c>
      <c r="Z179" s="64">
        <v>249768788.7949</v>
      </c>
      <c r="AA179" s="69">
        <f t="shared" si="51"/>
        <v>562743597.91534996</v>
      </c>
    </row>
    <row r="180" spans="1:28" ht="24.9" customHeight="1">
      <c r="A180" s="179"/>
      <c r="B180" s="181"/>
      <c r="C180" s="60">
        <v>26</v>
      </c>
      <c r="D180" s="64" t="s">
        <v>482</v>
      </c>
      <c r="E180" s="64">
        <v>163828335.04859999</v>
      </c>
      <c r="F180" s="64">
        <v>41943233.539300002</v>
      </c>
      <c r="G180" s="64">
        <v>5784954.9718000004</v>
      </c>
      <c r="H180" s="64">
        <v>11053224.2597</v>
      </c>
      <c r="I180" s="64">
        <v>6346695.7068999996</v>
      </c>
      <c r="J180" s="64">
        <v>0</v>
      </c>
      <c r="K180" s="64">
        <f t="shared" si="47"/>
        <v>6346695.7068999996</v>
      </c>
      <c r="L180" s="64">
        <v>185056817.07339999</v>
      </c>
      <c r="M180" s="69">
        <f t="shared" si="48"/>
        <v>414013260.59969997</v>
      </c>
      <c r="N180" s="68"/>
      <c r="O180" s="181"/>
      <c r="P180" s="70">
        <v>23</v>
      </c>
      <c r="Q180" s="181"/>
      <c r="R180" s="64" t="s">
        <v>483</v>
      </c>
      <c r="S180" s="64">
        <v>166391498.88609999</v>
      </c>
      <c r="T180" s="64">
        <v>42599453.230499998</v>
      </c>
      <c r="U180" s="64">
        <v>5875463.0477</v>
      </c>
      <c r="V180" s="64">
        <v>14266820.834000001</v>
      </c>
      <c r="W180" s="64">
        <v>6445992.4549000002</v>
      </c>
      <c r="X180" s="64">
        <f t="shared" si="50"/>
        <v>3222996.2274500001</v>
      </c>
      <c r="Y180" s="64">
        <f t="shared" si="44"/>
        <v>3222996.2274500001</v>
      </c>
      <c r="Z180" s="64">
        <v>241162325.50560001</v>
      </c>
      <c r="AA180" s="69">
        <f t="shared" si="51"/>
        <v>473518557.73135</v>
      </c>
    </row>
    <row r="181" spans="1:28" ht="24.9" customHeight="1">
      <c r="A181" s="179"/>
      <c r="B181" s="182"/>
      <c r="C181" s="60">
        <v>27</v>
      </c>
      <c r="D181" s="64" t="s">
        <v>484</v>
      </c>
      <c r="E181" s="64">
        <v>158891500.77489999</v>
      </c>
      <c r="F181" s="64">
        <v>40679308.145499997</v>
      </c>
      <c r="G181" s="64">
        <v>5610630.0361000001</v>
      </c>
      <c r="H181" s="64">
        <v>11119657.017000001</v>
      </c>
      <c r="I181" s="64">
        <v>6155443.1687000003</v>
      </c>
      <c r="J181" s="64">
        <v>0</v>
      </c>
      <c r="K181" s="64">
        <f t="shared" si="47"/>
        <v>6155443.1687000003</v>
      </c>
      <c r="L181" s="64">
        <v>186207941.82440001</v>
      </c>
      <c r="M181" s="69">
        <f t="shared" si="48"/>
        <v>408664480.9666</v>
      </c>
      <c r="N181" s="68"/>
      <c r="O181" s="181"/>
      <c r="P181" s="70">
        <v>24</v>
      </c>
      <c r="Q181" s="181"/>
      <c r="R181" s="64" t="s">
        <v>485</v>
      </c>
      <c r="S181" s="64">
        <v>135416269.20750001</v>
      </c>
      <c r="T181" s="64">
        <v>34669193.230300002</v>
      </c>
      <c r="U181" s="64">
        <v>4781694.324</v>
      </c>
      <c r="V181" s="64">
        <v>10756965.6208</v>
      </c>
      <c r="W181" s="64">
        <v>5246014.7028000001</v>
      </c>
      <c r="X181" s="64">
        <f t="shared" si="50"/>
        <v>2623007.3514</v>
      </c>
      <c r="Y181" s="64">
        <f t="shared" si="44"/>
        <v>2623007.3514</v>
      </c>
      <c r="Z181" s="64">
        <v>180344720.213</v>
      </c>
      <c r="AA181" s="69">
        <f t="shared" si="51"/>
        <v>368591849.94700003</v>
      </c>
    </row>
    <row r="182" spans="1:28" ht="24.9" customHeight="1">
      <c r="A182" s="60"/>
      <c r="B182" s="172" t="s">
        <v>486</v>
      </c>
      <c r="C182" s="173"/>
      <c r="D182" s="65"/>
      <c r="E182" s="65">
        <f t="shared" ref="E182:M182" si="52">SUM(E155:E181)</f>
        <v>4908796350.3965998</v>
      </c>
      <c r="F182" s="65">
        <f t="shared" si="52"/>
        <v>1256747141.2102001</v>
      </c>
      <c r="G182" s="65">
        <f t="shared" si="52"/>
        <v>173334886.4492</v>
      </c>
      <c r="H182" s="65">
        <f t="shared" si="52"/>
        <v>336867270.60219997</v>
      </c>
      <c r="I182" s="65">
        <f t="shared" si="52"/>
        <v>190166351.34169999</v>
      </c>
      <c r="J182" s="65">
        <f t="shared" si="52"/>
        <v>0</v>
      </c>
      <c r="K182" s="65">
        <f t="shared" si="52"/>
        <v>190166351.34169999</v>
      </c>
      <c r="L182" s="65">
        <f t="shared" si="52"/>
        <v>5662440071.6358004</v>
      </c>
      <c r="M182" s="65">
        <f t="shared" si="52"/>
        <v>12528352071.6357</v>
      </c>
      <c r="N182" s="68"/>
      <c r="O182" s="182"/>
      <c r="P182" s="70">
        <v>25</v>
      </c>
      <c r="Q182" s="182"/>
      <c r="R182" s="64" t="s">
        <v>487</v>
      </c>
      <c r="S182" s="64">
        <v>150947255.39500001</v>
      </c>
      <c r="T182" s="64">
        <v>38645427.1373</v>
      </c>
      <c r="U182" s="64">
        <v>5330110.1749</v>
      </c>
      <c r="V182" s="64">
        <v>10710504.9037</v>
      </c>
      <c r="W182" s="64">
        <v>5847683.7811000003</v>
      </c>
      <c r="X182" s="64">
        <f t="shared" si="50"/>
        <v>2923841.8905500001</v>
      </c>
      <c r="Y182" s="64">
        <f t="shared" si="44"/>
        <v>2923841.8905500001</v>
      </c>
      <c r="Z182" s="64">
        <v>179539664.34060001</v>
      </c>
      <c r="AA182" s="69">
        <f t="shared" si="51"/>
        <v>388096803.84205002</v>
      </c>
    </row>
    <row r="183" spans="1:28" ht="24.9" customHeight="1">
      <c r="A183" s="179">
        <v>9</v>
      </c>
      <c r="B183" s="180" t="s">
        <v>488</v>
      </c>
      <c r="C183" s="60">
        <v>1</v>
      </c>
      <c r="D183" s="64" t="s">
        <v>489</v>
      </c>
      <c r="E183" s="64">
        <v>168446094.05239999</v>
      </c>
      <c r="F183" s="64">
        <v>43125469.471000001</v>
      </c>
      <c r="G183" s="64">
        <v>5948013.0159999998</v>
      </c>
      <c r="H183" s="64">
        <v>12516048.3477</v>
      </c>
      <c r="I183" s="64">
        <v>6525587.2961999997</v>
      </c>
      <c r="J183" s="64">
        <f t="shared" ref="J183:J200" si="53">I183/2</f>
        <v>3262793.6480999999</v>
      </c>
      <c r="K183" s="64">
        <f t="shared" ref="K183:K200" si="54">I183-J183</f>
        <v>3262793.6480999999</v>
      </c>
      <c r="L183" s="64">
        <v>207073948.89379999</v>
      </c>
      <c r="M183" s="69">
        <f t="shared" ref="M183:M200" si="55">E183+F183+G183+H183+K183+L183</f>
        <v>440372367.42900002</v>
      </c>
      <c r="N183" s="68"/>
      <c r="O183" s="60"/>
      <c r="P183" s="172" t="s">
        <v>490</v>
      </c>
      <c r="Q183" s="174"/>
      <c r="R183" s="65"/>
      <c r="S183" s="65">
        <f t="shared" ref="S183:X183" si="56">SUM(S158:S182)</f>
        <v>4611391439.4205999</v>
      </c>
      <c r="T183" s="65">
        <f t="shared" si="56"/>
        <v>1180605711.6269</v>
      </c>
      <c r="U183" s="65">
        <f t="shared" si="56"/>
        <v>162833198.70449999</v>
      </c>
      <c r="V183" s="65">
        <f t="shared" si="56"/>
        <v>318040294.64410001</v>
      </c>
      <c r="W183" s="65">
        <f t="shared" si="56"/>
        <v>178644910.4923</v>
      </c>
      <c r="X183" s="65">
        <f t="shared" si="56"/>
        <v>89322455.246150002</v>
      </c>
      <c r="Y183" s="65">
        <f t="shared" si="44"/>
        <v>89322455.246150002</v>
      </c>
      <c r="Z183" s="65">
        <f>SUM(Z158:Z182)</f>
        <v>5359686409.4563999</v>
      </c>
      <c r="AA183" s="65">
        <f>SUM(AA158:AA182)</f>
        <v>11721879509.0987</v>
      </c>
      <c r="AB183" s="78"/>
    </row>
    <row r="184" spans="1:28" ht="24.9" customHeight="1">
      <c r="A184" s="179"/>
      <c r="B184" s="181"/>
      <c r="C184" s="60">
        <v>2</v>
      </c>
      <c r="D184" s="64" t="s">
        <v>491</v>
      </c>
      <c r="E184" s="64">
        <v>211734696.72999999</v>
      </c>
      <c r="F184" s="64">
        <v>54208191.950999998</v>
      </c>
      <c r="G184" s="64">
        <v>7476580.2032000003</v>
      </c>
      <c r="H184" s="64">
        <v>12682868.968900001</v>
      </c>
      <c r="I184" s="64">
        <v>8202584.0664999997</v>
      </c>
      <c r="J184" s="64">
        <f t="shared" si="53"/>
        <v>4101292.0332499999</v>
      </c>
      <c r="K184" s="64">
        <f t="shared" si="54"/>
        <v>4101292.0332499999</v>
      </c>
      <c r="L184" s="64">
        <v>209964561.20539999</v>
      </c>
      <c r="M184" s="69">
        <f t="shared" si="55"/>
        <v>500168191.09175003</v>
      </c>
      <c r="N184" s="68"/>
      <c r="O184" s="180">
        <v>27</v>
      </c>
      <c r="P184" s="70">
        <v>1</v>
      </c>
      <c r="Q184" s="180" t="s">
        <v>118</v>
      </c>
      <c r="R184" s="64" t="s">
        <v>492</v>
      </c>
      <c r="S184" s="64">
        <v>169470710.0539</v>
      </c>
      <c r="T184" s="64">
        <v>43387791.054300003</v>
      </c>
      <c r="U184" s="64">
        <v>5984193.3107000003</v>
      </c>
      <c r="V184" s="64">
        <v>15442284.615900001</v>
      </c>
      <c r="W184" s="64">
        <v>6565280.8324999996</v>
      </c>
      <c r="X184" s="64">
        <v>0</v>
      </c>
      <c r="Y184" s="64">
        <f t="shared" si="44"/>
        <v>6565280.8324999996</v>
      </c>
      <c r="Z184" s="64">
        <v>236764182.12189999</v>
      </c>
      <c r="AA184" s="69">
        <f t="shared" ref="AA184:AA203" si="57">S184+T184+U184+V184+Y184+Z184</f>
        <v>477614441.9892</v>
      </c>
    </row>
    <row r="185" spans="1:28" ht="24.9" customHeight="1">
      <c r="A185" s="179"/>
      <c r="B185" s="181"/>
      <c r="C185" s="60">
        <v>3</v>
      </c>
      <c r="D185" s="64" t="s">
        <v>493</v>
      </c>
      <c r="E185" s="64">
        <v>202692454.1911</v>
      </c>
      <c r="F185" s="64">
        <v>51893202.358800001</v>
      </c>
      <c r="G185" s="64">
        <v>7157288.8797000004</v>
      </c>
      <c r="H185" s="64">
        <v>15855969.728800001</v>
      </c>
      <c r="I185" s="64">
        <v>7852288.3629000001</v>
      </c>
      <c r="J185" s="64">
        <f t="shared" si="53"/>
        <v>3926144.18145</v>
      </c>
      <c r="K185" s="64">
        <f t="shared" si="54"/>
        <v>3926144.18145</v>
      </c>
      <c r="L185" s="64">
        <v>264946997.18830001</v>
      </c>
      <c r="M185" s="69">
        <f t="shared" si="55"/>
        <v>546472056.52814996</v>
      </c>
      <c r="N185" s="68"/>
      <c r="O185" s="181"/>
      <c r="P185" s="70">
        <v>2</v>
      </c>
      <c r="Q185" s="181"/>
      <c r="R185" s="64" t="s">
        <v>494</v>
      </c>
      <c r="S185" s="64">
        <v>174952577.2581</v>
      </c>
      <c r="T185" s="64">
        <v>44791255.456900001</v>
      </c>
      <c r="U185" s="64">
        <v>6177763.9462000001</v>
      </c>
      <c r="V185" s="64">
        <v>16733713.144200001</v>
      </c>
      <c r="W185" s="64">
        <v>6777647.8997999998</v>
      </c>
      <c r="X185" s="64">
        <v>0</v>
      </c>
      <c r="Y185" s="64">
        <f t="shared" si="44"/>
        <v>6777647.8997999998</v>
      </c>
      <c r="Z185" s="64">
        <v>259141626.69600001</v>
      </c>
      <c r="AA185" s="69">
        <f t="shared" si="57"/>
        <v>508574584.4012</v>
      </c>
    </row>
    <row r="186" spans="1:28" ht="24.9" customHeight="1">
      <c r="A186" s="179"/>
      <c r="B186" s="181"/>
      <c r="C186" s="60">
        <v>4</v>
      </c>
      <c r="D186" s="64" t="s">
        <v>495</v>
      </c>
      <c r="E186" s="64">
        <v>130780720.7454</v>
      </c>
      <c r="F186" s="64">
        <v>33482402.8519</v>
      </c>
      <c r="G186" s="64">
        <v>4618008.1149000004</v>
      </c>
      <c r="H186" s="64">
        <v>9550134.4197000004</v>
      </c>
      <c r="I186" s="64">
        <v>5066433.9513999997</v>
      </c>
      <c r="J186" s="64">
        <f t="shared" si="53"/>
        <v>2533216.9756999998</v>
      </c>
      <c r="K186" s="64">
        <f t="shared" si="54"/>
        <v>2533216.9756999998</v>
      </c>
      <c r="L186" s="64">
        <v>155681577.51370001</v>
      </c>
      <c r="M186" s="69">
        <f t="shared" si="55"/>
        <v>336646060.62129998</v>
      </c>
      <c r="N186" s="68"/>
      <c r="O186" s="181"/>
      <c r="P186" s="70">
        <v>3</v>
      </c>
      <c r="Q186" s="181"/>
      <c r="R186" s="64" t="s">
        <v>496</v>
      </c>
      <c r="S186" s="64">
        <v>268907902.96630001</v>
      </c>
      <c r="T186" s="64">
        <v>68845642.430099994</v>
      </c>
      <c r="U186" s="64">
        <v>9495427.6973000001</v>
      </c>
      <c r="V186" s="64">
        <v>24023032.9219</v>
      </c>
      <c r="W186" s="64">
        <v>10417469.1928</v>
      </c>
      <c r="X186" s="64">
        <v>0</v>
      </c>
      <c r="Y186" s="64">
        <f t="shared" si="44"/>
        <v>10417469.1928</v>
      </c>
      <c r="Z186" s="64">
        <v>385448538.56419998</v>
      </c>
      <c r="AA186" s="69">
        <f t="shared" si="57"/>
        <v>767138013.77260005</v>
      </c>
    </row>
    <row r="187" spans="1:28" ht="24.9" customHeight="1">
      <c r="A187" s="179"/>
      <c r="B187" s="181"/>
      <c r="C187" s="60">
        <v>5</v>
      </c>
      <c r="D187" s="64" t="s">
        <v>497</v>
      </c>
      <c r="E187" s="64">
        <v>156226933.898</v>
      </c>
      <c r="F187" s="64">
        <v>39997127.3081</v>
      </c>
      <c r="G187" s="64">
        <v>5516541.3096000003</v>
      </c>
      <c r="H187" s="64">
        <v>11487633.3846</v>
      </c>
      <c r="I187" s="64">
        <v>6052218.0754000004</v>
      </c>
      <c r="J187" s="64">
        <f t="shared" si="53"/>
        <v>3026109.0377000002</v>
      </c>
      <c r="K187" s="64">
        <f t="shared" si="54"/>
        <v>3026109.0377000002</v>
      </c>
      <c r="L187" s="64">
        <v>189253916.01269999</v>
      </c>
      <c r="M187" s="69">
        <f t="shared" si="55"/>
        <v>405508260.95069999</v>
      </c>
      <c r="N187" s="68"/>
      <c r="O187" s="181"/>
      <c r="P187" s="70">
        <v>4</v>
      </c>
      <c r="Q187" s="181"/>
      <c r="R187" s="64" t="s">
        <v>498</v>
      </c>
      <c r="S187" s="64">
        <v>176809203.62540001</v>
      </c>
      <c r="T187" s="64">
        <v>45266587.842399999</v>
      </c>
      <c r="U187" s="64">
        <v>6243323.4231000002</v>
      </c>
      <c r="V187" s="64">
        <v>14927734.1535</v>
      </c>
      <c r="W187" s="64">
        <v>6849573.4468</v>
      </c>
      <c r="X187" s="64">
        <v>0</v>
      </c>
      <c r="Y187" s="64">
        <f t="shared" si="44"/>
        <v>6849573.4468</v>
      </c>
      <c r="Z187" s="64">
        <v>227848222.62270001</v>
      </c>
      <c r="AA187" s="69">
        <f t="shared" si="57"/>
        <v>477944645.11390001</v>
      </c>
    </row>
    <row r="188" spans="1:28" ht="24.9" customHeight="1">
      <c r="A188" s="179"/>
      <c r="B188" s="181"/>
      <c r="C188" s="60">
        <v>6</v>
      </c>
      <c r="D188" s="64" t="s">
        <v>499</v>
      </c>
      <c r="E188" s="64">
        <v>179727499.49509999</v>
      </c>
      <c r="F188" s="64">
        <v>46013728.2267</v>
      </c>
      <c r="G188" s="64">
        <v>6346371.5936000003</v>
      </c>
      <c r="H188" s="64">
        <v>13159295.787900001</v>
      </c>
      <c r="I188" s="64">
        <v>6962627.9795000004</v>
      </c>
      <c r="J188" s="64">
        <f t="shared" si="53"/>
        <v>3481313.9897500002</v>
      </c>
      <c r="K188" s="64">
        <f t="shared" si="54"/>
        <v>3481313.9897500002</v>
      </c>
      <c r="L188" s="64">
        <v>218219926.87419999</v>
      </c>
      <c r="M188" s="69">
        <f t="shared" si="55"/>
        <v>466948135.96724999</v>
      </c>
      <c r="N188" s="68"/>
      <c r="O188" s="181"/>
      <c r="P188" s="70">
        <v>5</v>
      </c>
      <c r="Q188" s="181"/>
      <c r="R188" s="64" t="s">
        <v>500</v>
      </c>
      <c r="S188" s="64">
        <v>158452635.91909999</v>
      </c>
      <c r="T188" s="64">
        <v>40566950.2245</v>
      </c>
      <c r="U188" s="64">
        <v>5595133.2452999996</v>
      </c>
      <c r="V188" s="64">
        <v>14585386.4736</v>
      </c>
      <c r="W188" s="64">
        <v>6138441.5817</v>
      </c>
      <c r="X188" s="64">
        <v>0</v>
      </c>
      <c r="Y188" s="64">
        <f t="shared" si="44"/>
        <v>6138441.5817</v>
      </c>
      <c r="Z188" s="64">
        <v>221916135.74059999</v>
      </c>
      <c r="AA188" s="69">
        <f t="shared" si="57"/>
        <v>447254683.18480003</v>
      </c>
    </row>
    <row r="189" spans="1:28" ht="24.9" customHeight="1">
      <c r="A189" s="179"/>
      <c r="B189" s="181"/>
      <c r="C189" s="60">
        <v>7</v>
      </c>
      <c r="D189" s="64" t="s">
        <v>501</v>
      </c>
      <c r="E189" s="64">
        <v>206048101.06209999</v>
      </c>
      <c r="F189" s="64">
        <v>52752313.088100001</v>
      </c>
      <c r="G189" s="64">
        <v>7275780.3850999996</v>
      </c>
      <c r="H189" s="64">
        <v>13606701.1482</v>
      </c>
      <c r="I189" s="64">
        <v>7982285.8361</v>
      </c>
      <c r="J189" s="64">
        <f t="shared" si="53"/>
        <v>3991142.91805</v>
      </c>
      <c r="K189" s="64">
        <f t="shared" si="54"/>
        <v>3991142.91805</v>
      </c>
      <c r="L189" s="64">
        <v>225972418.3466</v>
      </c>
      <c r="M189" s="69">
        <f t="shared" si="55"/>
        <v>509646456.94814998</v>
      </c>
      <c r="N189" s="68"/>
      <c r="O189" s="181"/>
      <c r="P189" s="70">
        <v>6</v>
      </c>
      <c r="Q189" s="181"/>
      <c r="R189" s="64" t="s">
        <v>502</v>
      </c>
      <c r="S189" s="64">
        <v>120530925.69159999</v>
      </c>
      <c r="T189" s="64">
        <v>30858256.378400002</v>
      </c>
      <c r="U189" s="64">
        <v>4256076.8113000002</v>
      </c>
      <c r="V189" s="64">
        <v>11585781.270300001</v>
      </c>
      <c r="W189" s="64">
        <v>4669357.7664000001</v>
      </c>
      <c r="X189" s="64">
        <v>0</v>
      </c>
      <c r="Y189" s="64">
        <f t="shared" si="44"/>
        <v>4669357.7664000001</v>
      </c>
      <c r="Z189" s="64">
        <v>169939973.1345</v>
      </c>
      <c r="AA189" s="69">
        <f t="shared" si="57"/>
        <v>341840371.05250001</v>
      </c>
    </row>
    <row r="190" spans="1:28" ht="24.9" customHeight="1">
      <c r="A190" s="179"/>
      <c r="B190" s="181"/>
      <c r="C190" s="60">
        <v>8</v>
      </c>
      <c r="D190" s="64" t="s">
        <v>503</v>
      </c>
      <c r="E190" s="64">
        <v>163221815.0957</v>
      </c>
      <c r="F190" s="64">
        <v>41787952.659299999</v>
      </c>
      <c r="G190" s="64">
        <v>5763538.0988999996</v>
      </c>
      <c r="H190" s="64">
        <v>13428641.307600001</v>
      </c>
      <c r="I190" s="64">
        <v>6323199.1756999996</v>
      </c>
      <c r="J190" s="64">
        <f t="shared" si="53"/>
        <v>3161599.5878499998</v>
      </c>
      <c r="K190" s="64">
        <f t="shared" si="54"/>
        <v>3161599.5878499998</v>
      </c>
      <c r="L190" s="64">
        <v>222887056.57359999</v>
      </c>
      <c r="M190" s="69">
        <f t="shared" si="55"/>
        <v>450250603.32295001</v>
      </c>
      <c r="N190" s="68"/>
      <c r="O190" s="181"/>
      <c r="P190" s="70">
        <v>7</v>
      </c>
      <c r="Q190" s="181"/>
      <c r="R190" s="64" t="s">
        <v>504</v>
      </c>
      <c r="S190" s="64">
        <v>117418420.925</v>
      </c>
      <c r="T190" s="64">
        <v>30061394.747200001</v>
      </c>
      <c r="U190" s="64">
        <v>4146170.9155000001</v>
      </c>
      <c r="V190" s="64">
        <v>11711233.121300001</v>
      </c>
      <c r="W190" s="64">
        <v>4548779.5976999998</v>
      </c>
      <c r="X190" s="64">
        <v>0</v>
      </c>
      <c r="Y190" s="64">
        <f t="shared" si="44"/>
        <v>4548779.5976999998</v>
      </c>
      <c r="Z190" s="64">
        <v>172113761.13730001</v>
      </c>
      <c r="AA190" s="69">
        <f t="shared" si="57"/>
        <v>339999760.44400001</v>
      </c>
    </row>
    <row r="191" spans="1:28" ht="24.9" customHeight="1">
      <c r="A191" s="179"/>
      <c r="B191" s="181"/>
      <c r="C191" s="60">
        <v>9</v>
      </c>
      <c r="D191" s="64" t="s">
        <v>505</v>
      </c>
      <c r="E191" s="64">
        <v>173974336.1286</v>
      </c>
      <c r="F191" s="64">
        <v>44540806.740999997</v>
      </c>
      <c r="G191" s="64">
        <v>6143221.1984000001</v>
      </c>
      <c r="H191" s="64">
        <v>13751518.2271</v>
      </c>
      <c r="I191" s="64">
        <v>6739750.9220000003</v>
      </c>
      <c r="J191" s="64">
        <f t="shared" si="53"/>
        <v>3369875.4610000001</v>
      </c>
      <c r="K191" s="64">
        <f t="shared" si="54"/>
        <v>3369875.4610000001</v>
      </c>
      <c r="L191" s="64">
        <v>228481760.58590001</v>
      </c>
      <c r="M191" s="69">
        <f t="shared" si="55"/>
        <v>470261518.34200001</v>
      </c>
      <c r="N191" s="68"/>
      <c r="O191" s="181"/>
      <c r="P191" s="70">
        <v>8</v>
      </c>
      <c r="Q191" s="181"/>
      <c r="R191" s="64" t="s">
        <v>506</v>
      </c>
      <c r="S191" s="64">
        <v>263658088.13409999</v>
      </c>
      <c r="T191" s="64">
        <v>67501587.938600004</v>
      </c>
      <c r="U191" s="64">
        <v>9310051.0810000002</v>
      </c>
      <c r="V191" s="64">
        <v>23977442.8486</v>
      </c>
      <c r="W191" s="64">
        <v>10214091.8146</v>
      </c>
      <c r="X191" s="64">
        <v>0</v>
      </c>
      <c r="Y191" s="64">
        <f t="shared" si="44"/>
        <v>10214091.8146</v>
      </c>
      <c r="Z191" s="64">
        <v>384658568.91780001</v>
      </c>
      <c r="AA191" s="69">
        <f t="shared" si="57"/>
        <v>759319830.73469996</v>
      </c>
    </row>
    <row r="192" spans="1:28" ht="24.9" customHeight="1">
      <c r="A192" s="179"/>
      <c r="B192" s="181"/>
      <c r="C192" s="60">
        <v>10</v>
      </c>
      <c r="D192" s="64" t="s">
        <v>507</v>
      </c>
      <c r="E192" s="64">
        <v>136228685.20559999</v>
      </c>
      <c r="F192" s="64">
        <v>34877187.494099997</v>
      </c>
      <c r="G192" s="64">
        <v>4810381.608</v>
      </c>
      <c r="H192" s="64">
        <v>10811538.9298</v>
      </c>
      <c r="I192" s="64">
        <v>5277487.6292000003</v>
      </c>
      <c r="J192" s="64">
        <f t="shared" si="53"/>
        <v>2638743.8146000002</v>
      </c>
      <c r="K192" s="64">
        <f t="shared" si="54"/>
        <v>2638743.8146000002</v>
      </c>
      <c r="L192" s="64">
        <v>177538775.8739</v>
      </c>
      <c r="M192" s="69">
        <f t="shared" si="55"/>
        <v>366905312.926</v>
      </c>
      <c r="N192" s="68"/>
      <c r="O192" s="181"/>
      <c r="P192" s="70">
        <v>9</v>
      </c>
      <c r="Q192" s="181"/>
      <c r="R192" s="64" t="s">
        <v>508</v>
      </c>
      <c r="S192" s="64">
        <v>156909347.77360001</v>
      </c>
      <c r="T192" s="64">
        <v>40171838.5053</v>
      </c>
      <c r="U192" s="64">
        <v>5540638.0785999997</v>
      </c>
      <c r="V192" s="64">
        <v>13037909.530300001</v>
      </c>
      <c r="W192" s="64">
        <v>6078654.7308</v>
      </c>
      <c r="X192" s="64">
        <v>0</v>
      </c>
      <c r="Y192" s="64">
        <f t="shared" si="44"/>
        <v>6078654.7308</v>
      </c>
      <c r="Z192" s="64">
        <v>195101969.28060001</v>
      </c>
      <c r="AA192" s="69">
        <f t="shared" si="57"/>
        <v>416840357.89920002</v>
      </c>
    </row>
    <row r="193" spans="1:27" ht="24.9" customHeight="1">
      <c r="A193" s="179"/>
      <c r="B193" s="181"/>
      <c r="C193" s="60">
        <v>11</v>
      </c>
      <c r="D193" s="64" t="s">
        <v>509</v>
      </c>
      <c r="E193" s="64">
        <v>185882120.0742</v>
      </c>
      <c r="F193" s="64">
        <v>47589430.550800003</v>
      </c>
      <c r="G193" s="64">
        <v>6563697.8754000003</v>
      </c>
      <c r="H193" s="64">
        <v>12979890.4069</v>
      </c>
      <c r="I193" s="64">
        <v>7201057.4550000001</v>
      </c>
      <c r="J193" s="64">
        <f t="shared" si="53"/>
        <v>3600528.7275</v>
      </c>
      <c r="K193" s="64">
        <f t="shared" si="54"/>
        <v>3600528.7275</v>
      </c>
      <c r="L193" s="64">
        <v>215111250.02469999</v>
      </c>
      <c r="M193" s="69">
        <f t="shared" si="55"/>
        <v>471726917.6595</v>
      </c>
      <c r="N193" s="68"/>
      <c r="O193" s="181"/>
      <c r="P193" s="70">
        <v>10</v>
      </c>
      <c r="Q193" s="181"/>
      <c r="R193" s="64" t="s">
        <v>510</v>
      </c>
      <c r="S193" s="64">
        <v>196042887.27579999</v>
      </c>
      <c r="T193" s="64">
        <v>50190784.166199997</v>
      </c>
      <c r="U193" s="64">
        <v>6922485.5096000005</v>
      </c>
      <c r="V193" s="64">
        <v>17632270.271400001</v>
      </c>
      <c r="W193" s="64">
        <v>7594684.7085999995</v>
      </c>
      <c r="X193" s="64">
        <v>0</v>
      </c>
      <c r="Y193" s="64">
        <f t="shared" si="44"/>
        <v>7594684.7085999995</v>
      </c>
      <c r="Z193" s="64">
        <v>274711526.12819999</v>
      </c>
      <c r="AA193" s="69">
        <f t="shared" si="57"/>
        <v>553094638.05980003</v>
      </c>
    </row>
    <row r="194" spans="1:27" ht="24.9" customHeight="1">
      <c r="A194" s="179"/>
      <c r="B194" s="181"/>
      <c r="C194" s="60">
        <v>12</v>
      </c>
      <c r="D194" s="64" t="s">
        <v>511</v>
      </c>
      <c r="E194" s="64">
        <v>160412518.33050001</v>
      </c>
      <c r="F194" s="64">
        <v>41068718.161499999</v>
      </c>
      <c r="G194" s="64">
        <v>5664338.8043</v>
      </c>
      <c r="H194" s="64">
        <v>11606410.300000001</v>
      </c>
      <c r="I194" s="64">
        <v>6214367.2588</v>
      </c>
      <c r="J194" s="64">
        <f t="shared" si="53"/>
        <v>3107183.6294</v>
      </c>
      <c r="K194" s="64">
        <f t="shared" si="54"/>
        <v>3107183.6294</v>
      </c>
      <c r="L194" s="64">
        <v>191312042.95039999</v>
      </c>
      <c r="M194" s="69">
        <f t="shared" si="55"/>
        <v>413171212.17610002</v>
      </c>
      <c r="N194" s="68"/>
      <c r="O194" s="181"/>
      <c r="P194" s="70">
        <v>11</v>
      </c>
      <c r="Q194" s="181"/>
      <c r="R194" s="64" t="s">
        <v>512</v>
      </c>
      <c r="S194" s="64">
        <v>151247173.32319999</v>
      </c>
      <c r="T194" s="64">
        <v>38722211.948100001</v>
      </c>
      <c r="U194" s="64">
        <v>5340700.5999999996</v>
      </c>
      <c r="V194" s="64">
        <v>14194441.041999999</v>
      </c>
      <c r="W194" s="64">
        <v>5859302.5761000002</v>
      </c>
      <c r="X194" s="64">
        <v>0</v>
      </c>
      <c r="Y194" s="64">
        <f t="shared" si="44"/>
        <v>5859302.5761000002</v>
      </c>
      <c r="Z194" s="64">
        <v>215141963.15889999</v>
      </c>
      <c r="AA194" s="69">
        <f t="shared" si="57"/>
        <v>430505792.64829999</v>
      </c>
    </row>
    <row r="195" spans="1:27" ht="24.9" customHeight="1">
      <c r="A195" s="179"/>
      <c r="B195" s="181"/>
      <c r="C195" s="60">
        <v>13</v>
      </c>
      <c r="D195" s="64" t="s">
        <v>513</v>
      </c>
      <c r="E195" s="64">
        <v>176798833.31420001</v>
      </c>
      <c r="F195" s="64">
        <v>45263932.841499999</v>
      </c>
      <c r="G195" s="64">
        <v>6242957.2362000002</v>
      </c>
      <c r="H195" s="64">
        <v>13245331.2213</v>
      </c>
      <c r="I195" s="64">
        <v>6849171.7017000001</v>
      </c>
      <c r="J195" s="64">
        <f t="shared" si="53"/>
        <v>3424585.85085</v>
      </c>
      <c r="K195" s="64">
        <f t="shared" si="54"/>
        <v>3424585.85085</v>
      </c>
      <c r="L195" s="64">
        <v>219710720.2868</v>
      </c>
      <c r="M195" s="69">
        <f t="shared" si="55"/>
        <v>464686360.75085002</v>
      </c>
      <c r="N195" s="68"/>
      <c r="O195" s="181"/>
      <c r="P195" s="70">
        <v>12</v>
      </c>
      <c r="Q195" s="181"/>
      <c r="R195" s="64" t="s">
        <v>514</v>
      </c>
      <c r="S195" s="64">
        <v>136645205.08930001</v>
      </c>
      <c r="T195" s="64">
        <v>34983824.6686</v>
      </c>
      <c r="U195" s="64">
        <v>4825089.3737000003</v>
      </c>
      <c r="V195" s="64">
        <v>13263195.199100001</v>
      </c>
      <c r="W195" s="64">
        <v>5293623.574</v>
      </c>
      <c r="X195" s="64">
        <v>0</v>
      </c>
      <c r="Y195" s="64">
        <f t="shared" si="44"/>
        <v>5293623.574</v>
      </c>
      <c r="Z195" s="64">
        <v>199005644.5185</v>
      </c>
      <c r="AA195" s="69">
        <f t="shared" si="57"/>
        <v>394016582.42320001</v>
      </c>
    </row>
    <row r="196" spans="1:27" ht="24.9" customHeight="1">
      <c r="A196" s="179"/>
      <c r="B196" s="181"/>
      <c r="C196" s="60">
        <v>14</v>
      </c>
      <c r="D196" s="64" t="s">
        <v>515</v>
      </c>
      <c r="E196" s="64">
        <v>167381894.27860001</v>
      </c>
      <c r="F196" s="64">
        <v>42853013.673699997</v>
      </c>
      <c r="G196" s="64">
        <v>5910434.9758000001</v>
      </c>
      <c r="H196" s="64">
        <v>12919815.987500001</v>
      </c>
      <c r="I196" s="64">
        <v>6484360.2878999999</v>
      </c>
      <c r="J196" s="64">
        <f t="shared" si="53"/>
        <v>3242180.1439499999</v>
      </c>
      <c r="K196" s="64">
        <f t="shared" si="54"/>
        <v>3242180.1439499999</v>
      </c>
      <c r="L196" s="64">
        <v>214070300.43849999</v>
      </c>
      <c r="M196" s="69">
        <f t="shared" si="55"/>
        <v>446377639.49804997</v>
      </c>
      <c r="N196" s="68"/>
      <c r="O196" s="181"/>
      <c r="P196" s="70">
        <v>13</v>
      </c>
      <c r="Q196" s="181"/>
      <c r="R196" s="64" t="s">
        <v>516</v>
      </c>
      <c r="S196" s="64">
        <v>123220904.0749</v>
      </c>
      <c r="T196" s="64">
        <v>31546943.0548</v>
      </c>
      <c r="U196" s="64">
        <v>4351062.8454</v>
      </c>
      <c r="V196" s="64">
        <v>11914990.144400001</v>
      </c>
      <c r="W196" s="64">
        <v>4773567.2992000002</v>
      </c>
      <c r="X196" s="64">
        <v>0</v>
      </c>
      <c r="Y196" s="64">
        <f t="shared" si="44"/>
        <v>4773567.2992000002</v>
      </c>
      <c r="Z196" s="64">
        <v>175644395.15329999</v>
      </c>
      <c r="AA196" s="69">
        <f t="shared" si="57"/>
        <v>351451862.57200003</v>
      </c>
    </row>
    <row r="197" spans="1:27" ht="24.9" customHeight="1">
      <c r="A197" s="179"/>
      <c r="B197" s="181"/>
      <c r="C197" s="60">
        <v>15</v>
      </c>
      <c r="D197" s="64" t="s">
        <v>517</v>
      </c>
      <c r="E197" s="64">
        <v>189860478.45269999</v>
      </c>
      <c r="F197" s="64">
        <v>48607967.512199998</v>
      </c>
      <c r="G197" s="64">
        <v>6704177.9949000003</v>
      </c>
      <c r="H197" s="64">
        <v>13772994.1065</v>
      </c>
      <c r="I197" s="64">
        <v>7355178.7187999999</v>
      </c>
      <c r="J197" s="64">
        <f t="shared" si="53"/>
        <v>3677589.3594</v>
      </c>
      <c r="K197" s="64">
        <f t="shared" si="54"/>
        <v>3677589.3594</v>
      </c>
      <c r="L197" s="64">
        <v>228853887.49110001</v>
      </c>
      <c r="M197" s="69">
        <f t="shared" si="55"/>
        <v>491477094.91680002</v>
      </c>
      <c r="N197" s="68"/>
      <c r="O197" s="181"/>
      <c r="P197" s="70">
        <v>14</v>
      </c>
      <c r="Q197" s="181"/>
      <c r="R197" s="64" t="s">
        <v>518</v>
      </c>
      <c r="S197" s="64">
        <v>141658077.58160001</v>
      </c>
      <c r="T197" s="64">
        <v>36267217.322099999</v>
      </c>
      <c r="U197" s="64">
        <v>5002099.3008000003</v>
      </c>
      <c r="V197" s="64">
        <v>12299735.5371</v>
      </c>
      <c r="W197" s="64">
        <v>5487821.8261000002</v>
      </c>
      <c r="X197" s="64">
        <v>0</v>
      </c>
      <c r="Y197" s="64">
        <f t="shared" si="44"/>
        <v>5487821.8261000002</v>
      </c>
      <c r="Z197" s="64">
        <v>182311135.52020001</v>
      </c>
      <c r="AA197" s="69">
        <f t="shared" si="57"/>
        <v>383026087.08789998</v>
      </c>
    </row>
    <row r="198" spans="1:27" ht="24.9" customHeight="1">
      <c r="A198" s="179"/>
      <c r="B198" s="181"/>
      <c r="C198" s="60">
        <v>16</v>
      </c>
      <c r="D198" s="64" t="s">
        <v>519</v>
      </c>
      <c r="E198" s="64">
        <v>178436279.31760001</v>
      </c>
      <c r="F198" s="64">
        <v>45683150.799800001</v>
      </c>
      <c r="G198" s="64">
        <v>6300777.2183999997</v>
      </c>
      <c r="H198" s="64">
        <v>13231005.174000001</v>
      </c>
      <c r="I198" s="64">
        <v>6912606.2199999997</v>
      </c>
      <c r="J198" s="64">
        <f t="shared" si="53"/>
        <v>3456303.11</v>
      </c>
      <c r="K198" s="64">
        <f t="shared" si="54"/>
        <v>3456303.11</v>
      </c>
      <c r="L198" s="64">
        <v>219462483.29719999</v>
      </c>
      <c r="M198" s="69">
        <f t="shared" si="55"/>
        <v>466569998.917</v>
      </c>
      <c r="N198" s="68"/>
      <c r="O198" s="181"/>
      <c r="P198" s="70">
        <v>15</v>
      </c>
      <c r="Q198" s="181"/>
      <c r="R198" s="64" t="s">
        <v>520</v>
      </c>
      <c r="S198" s="64">
        <v>148375239.9061</v>
      </c>
      <c r="T198" s="64">
        <v>37986941.251599997</v>
      </c>
      <c r="U198" s="64">
        <v>5239289.5377000002</v>
      </c>
      <c r="V198" s="64">
        <v>14099303.423800001</v>
      </c>
      <c r="W198" s="64">
        <v>5748044.1207999997</v>
      </c>
      <c r="X198" s="64">
        <v>0</v>
      </c>
      <c r="Y198" s="64">
        <f t="shared" si="44"/>
        <v>5748044.1207999997</v>
      </c>
      <c r="Z198" s="64">
        <v>213493450.11199999</v>
      </c>
      <c r="AA198" s="69">
        <f t="shared" si="57"/>
        <v>424942268.352</v>
      </c>
    </row>
    <row r="199" spans="1:27" ht="24.9" customHeight="1">
      <c r="A199" s="179"/>
      <c r="B199" s="181"/>
      <c r="C199" s="60">
        <v>17</v>
      </c>
      <c r="D199" s="64" t="s">
        <v>521</v>
      </c>
      <c r="E199" s="64">
        <v>179139715.5686</v>
      </c>
      <c r="F199" s="64">
        <v>45863244.133100003</v>
      </c>
      <c r="G199" s="64">
        <v>6325616.3099999996</v>
      </c>
      <c r="H199" s="64">
        <v>13878684.9824</v>
      </c>
      <c r="I199" s="64">
        <v>6939857.2803999996</v>
      </c>
      <c r="J199" s="64">
        <f t="shared" si="53"/>
        <v>3469928.6401999998</v>
      </c>
      <c r="K199" s="64">
        <f t="shared" si="54"/>
        <v>3469928.6401999998</v>
      </c>
      <c r="L199" s="64">
        <v>230685263.88209999</v>
      </c>
      <c r="M199" s="69">
        <f t="shared" si="55"/>
        <v>479362453.51639998</v>
      </c>
      <c r="N199" s="68"/>
      <c r="O199" s="181"/>
      <c r="P199" s="70">
        <v>16</v>
      </c>
      <c r="Q199" s="181"/>
      <c r="R199" s="64" t="s">
        <v>522</v>
      </c>
      <c r="S199" s="64">
        <v>179905424.68830001</v>
      </c>
      <c r="T199" s="64">
        <v>46059280.5295</v>
      </c>
      <c r="U199" s="64">
        <v>6352654.3238000004</v>
      </c>
      <c r="V199" s="64">
        <v>16168401.5122</v>
      </c>
      <c r="W199" s="64">
        <v>6969520.7862</v>
      </c>
      <c r="X199" s="64">
        <v>0</v>
      </c>
      <c r="Y199" s="64">
        <f t="shared" si="44"/>
        <v>6969520.7862</v>
      </c>
      <c r="Z199" s="64">
        <v>249346094.5117</v>
      </c>
      <c r="AA199" s="69">
        <f t="shared" si="57"/>
        <v>504801376.35170001</v>
      </c>
    </row>
    <row r="200" spans="1:27" ht="24.9" customHeight="1">
      <c r="A200" s="179"/>
      <c r="B200" s="182"/>
      <c r="C200" s="60">
        <v>18</v>
      </c>
      <c r="D200" s="64" t="s">
        <v>523</v>
      </c>
      <c r="E200" s="64">
        <v>197553224.17179999</v>
      </c>
      <c r="F200" s="64">
        <v>50577459.725900002</v>
      </c>
      <c r="G200" s="64">
        <v>6975817.1321</v>
      </c>
      <c r="H200" s="64">
        <v>14258417.5777</v>
      </c>
      <c r="I200" s="64">
        <v>7653195.0310000004</v>
      </c>
      <c r="J200" s="64">
        <f t="shared" si="53"/>
        <v>3826597.5155000002</v>
      </c>
      <c r="K200" s="64">
        <f t="shared" si="54"/>
        <v>3826597.5155000002</v>
      </c>
      <c r="L200" s="64">
        <v>237265144.16060001</v>
      </c>
      <c r="M200" s="69">
        <f t="shared" si="55"/>
        <v>510456660.28359997</v>
      </c>
      <c r="N200" s="68"/>
      <c r="O200" s="181"/>
      <c r="P200" s="70">
        <v>17</v>
      </c>
      <c r="Q200" s="181"/>
      <c r="R200" s="64" t="s">
        <v>524</v>
      </c>
      <c r="S200" s="64">
        <v>151027011.16150001</v>
      </c>
      <c r="T200" s="64">
        <v>38665846.161600001</v>
      </c>
      <c r="U200" s="64">
        <v>5332926.4369000001</v>
      </c>
      <c r="V200" s="64">
        <v>13018201.3215</v>
      </c>
      <c r="W200" s="64">
        <v>5850773.5126999998</v>
      </c>
      <c r="X200" s="64">
        <v>0</v>
      </c>
      <c r="Y200" s="64">
        <f t="shared" si="44"/>
        <v>5850773.5126999998</v>
      </c>
      <c r="Z200" s="64">
        <v>194760471.98559999</v>
      </c>
      <c r="AA200" s="69">
        <f t="shared" si="57"/>
        <v>408655230.57980001</v>
      </c>
    </row>
    <row r="201" spans="1:27" ht="24.9" customHeight="1">
      <c r="A201" s="60"/>
      <c r="B201" s="172" t="s">
        <v>525</v>
      </c>
      <c r="C201" s="173"/>
      <c r="D201" s="65"/>
      <c r="E201" s="65">
        <f t="shared" ref="E201:M201" si="58">SUM(E183:E200)</f>
        <v>3164546400.1121998</v>
      </c>
      <c r="F201" s="65">
        <f t="shared" si="58"/>
        <v>810185299.54849994</v>
      </c>
      <c r="G201" s="65">
        <f t="shared" si="58"/>
        <v>111743541.9545</v>
      </c>
      <c r="H201" s="65">
        <f t="shared" si="58"/>
        <v>232742900.00659999</v>
      </c>
      <c r="I201" s="65">
        <f t="shared" si="58"/>
        <v>122594257.2485</v>
      </c>
      <c r="J201" s="65">
        <f t="shared" si="58"/>
        <v>61297128.624250002</v>
      </c>
      <c r="K201" s="65">
        <f t="shared" si="58"/>
        <v>61297128.624250002</v>
      </c>
      <c r="L201" s="65">
        <f t="shared" si="58"/>
        <v>3856492031.5995002</v>
      </c>
      <c r="M201" s="65">
        <f t="shared" si="58"/>
        <v>8237007301.8455496</v>
      </c>
      <c r="N201" s="68"/>
      <c r="O201" s="181"/>
      <c r="P201" s="70">
        <v>18</v>
      </c>
      <c r="Q201" s="181"/>
      <c r="R201" s="64" t="s">
        <v>526</v>
      </c>
      <c r="S201" s="64">
        <v>140363895.9499</v>
      </c>
      <c r="T201" s="64">
        <v>35935881.705399998</v>
      </c>
      <c r="U201" s="64">
        <v>4956400.3534000004</v>
      </c>
      <c r="V201" s="64">
        <v>13484497.0131</v>
      </c>
      <c r="W201" s="64">
        <v>5437685.3403000003</v>
      </c>
      <c r="X201" s="64">
        <v>0</v>
      </c>
      <c r="Y201" s="64">
        <f t="shared" si="44"/>
        <v>5437685.3403000003</v>
      </c>
      <c r="Z201" s="64">
        <v>202840288.84400001</v>
      </c>
      <c r="AA201" s="69">
        <f t="shared" si="57"/>
        <v>403018649.20609999</v>
      </c>
    </row>
    <row r="202" spans="1:27" ht="24.9" customHeight="1">
      <c r="A202" s="179">
        <v>10</v>
      </c>
      <c r="B202" s="180" t="s">
        <v>527</v>
      </c>
      <c r="C202" s="60">
        <v>1</v>
      </c>
      <c r="D202" s="64" t="s">
        <v>528</v>
      </c>
      <c r="E202" s="64">
        <v>138338855.1956</v>
      </c>
      <c r="F202" s="64">
        <v>35417431.968099996</v>
      </c>
      <c r="G202" s="64">
        <v>4884893.9831999997</v>
      </c>
      <c r="H202" s="64">
        <v>12660625.2556</v>
      </c>
      <c r="I202" s="64">
        <v>5359235.4343999997</v>
      </c>
      <c r="J202" s="64">
        <f t="shared" ref="J202:J226" si="59">I202/2</f>
        <v>2679617.7171999998</v>
      </c>
      <c r="K202" s="64">
        <f t="shared" ref="K202:K226" si="60">I202-J202</f>
        <v>2679617.7171999998</v>
      </c>
      <c r="L202" s="79">
        <v>214362219.6268</v>
      </c>
      <c r="M202" s="69">
        <f t="shared" ref="M202:M226" si="61">E202+F202+G202+H202+K202+L202</f>
        <v>408343643.74650002</v>
      </c>
      <c r="N202" s="68"/>
      <c r="O202" s="181"/>
      <c r="P202" s="70">
        <v>19</v>
      </c>
      <c r="Q202" s="181"/>
      <c r="R202" s="64" t="s">
        <v>529</v>
      </c>
      <c r="S202" s="64">
        <v>133323551.5552</v>
      </c>
      <c r="T202" s="64">
        <v>34133416.893399999</v>
      </c>
      <c r="U202" s="64">
        <v>4707798.2095999997</v>
      </c>
      <c r="V202" s="64">
        <v>12054847.1921</v>
      </c>
      <c r="W202" s="64">
        <v>5164942.9998000003</v>
      </c>
      <c r="X202" s="64">
        <v>0</v>
      </c>
      <c r="Y202" s="64">
        <f t="shared" si="44"/>
        <v>5164942.9998000003</v>
      </c>
      <c r="Z202" s="64">
        <v>178067791.6207</v>
      </c>
      <c r="AA202" s="69">
        <f t="shared" si="57"/>
        <v>367452348.47079998</v>
      </c>
    </row>
    <row r="203" spans="1:27" ht="24.9" customHeight="1">
      <c r="A203" s="179"/>
      <c r="B203" s="181"/>
      <c r="C203" s="60">
        <v>2</v>
      </c>
      <c r="D203" s="64" t="s">
        <v>530</v>
      </c>
      <c r="E203" s="64">
        <v>150783863.28169999</v>
      </c>
      <c r="F203" s="64">
        <v>38603595.585000001</v>
      </c>
      <c r="G203" s="64">
        <v>5324340.6233999999</v>
      </c>
      <c r="H203" s="64">
        <v>13607595.452500001</v>
      </c>
      <c r="I203" s="64">
        <v>5841353.9846000001</v>
      </c>
      <c r="J203" s="64">
        <f t="shared" si="59"/>
        <v>2920676.9923</v>
      </c>
      <c r="K203" s="64">
        <f t="shared" si="60"/>
        <v>2920676.9923</v>
      </c>
      <c r="L203" s="79">
        <v>230771004.65000001</v>
      </c>
      <c r="M203" s="69">
        <f t="shared" si="61"/>
        <v>442011076.58490002</v>
      </c>
      <c r="N203" s="68"/>
      <c r="O203" s="182"/>
      <c r="P203" s="70">
        <v>20</v>
      </c>
      <c r="Q203" s="182"/>
      <c r="R203" s="64" t="s">
        <v>531</v>
      </c>
      <c r="S203" s="64">
        <v>180830796.8175</v>
      </c>
      <c r="T203" s="64">
        <v>46296193.755199999</v>
      </c>
      <c r="U203" s="64">
        <v>6385330.2104000002</v>
      </c>
      <c r="V203" s="64">
        <v>16816397.918299999</v>
      </c>
      <c r="W203" s="64">
        <v>7005369.6234999998</v>
      </c>
      <c r="X203" s="64">
        <v>0</v>
      </c>
      <c r="Y203" s="64">
        <f t="shared" si="44"/>
        <v>7005369.6234999998</v>
      </c>
      <c r="Z203" s="64">
        <v>260574360.99689999</v>
      </c>
      <c r="AA203" s="69">
        <f t="shared" si="57"/>
        <v>517908449.32179999</v>
      </c>
    </row>
    <row r="204" spans="1:27" ht="24.9" customHeight="1">
      <c r="A204" s="179"/>
      <c r="B204" s="181"/>
      <c r="C204" s="60">
        <v>3</v>
      </c>
      <c r="D204" s="64" t="s">
        <v>532</v>
      </c>
      <c r="E204" s="64">
        <v>128895355.14390001</v>
      </c>
      <c r="F204" s="64">
        <v>32999712.664700001</v>
      </c>
      <c r="G204" s="64">
        <v>4551433.8246999998</v>
      </c>
      <c r="H204" s="64">
        <v>12183960.988299999</v>
      </c>
      <c r="I204" s="64">
        <v>4993395.0488999998</v>
      </c>
      <c r="J204" s="64">
        <f t="shared" si="59"/>
        <v>2496697.5244499999</v>
      </c>
      <c r="K204" s="64">
        <f t="shared" si="60"/>
        <v>2496697.5244499999</v>
      </c>
      <c r="L204" s="79">
        <v>206102739.53290001</v>
      </c>
      <c r="M204" s="69">
        <f t="shared" si="61"/>
        <v>387229899.67895001</v>
      </c>
      <c r="N204" s="68"/>
      <c r="O204" s="60"/>
      <c r="P204" s="173" t="s">
        <v>533</v>
      </c>
      <c r="Q204" s="174"/>
      <c r="R204" s="65"/>
      <c r="S204" s="65">
        <f t="shared" ref="S204:X204" si="62">SUM(S184:S203)</f>
        <v>3289749979.7704</v>
      </c>
      <c r="T204" s="65">
        <f t="shared" si="62"/>
        <v>842239846.03419995</v>
      </c>
      <c r="U204" s="65">
        <f t="shared" si="62"/>
        <v>116164615.2103</v>
      </c>
      <c r="V204" s="65">
        <f t="shared" si="62"/>
        <v>300970798.65460002</v>
      </c>
      <c r="W204" s="65">
        <f t="shared" si="62"/>
        <v>127444633.2304</v>
      </c>
      <c r="X204" s="65">
        <f t="shared" si="62"/>
        <v>0</v>
      </c>
      <c r="Y204" s="65">
        <f t="shared" si="44"/>
        <v>127444633.2304</v>
      </c>
      <c r="Z204" s="65">
        <f>SUM(Z184:Z203)</f>
        <v>4598830100.7656002</v>
      </c>
      <c r="AA204" s="65">
        <f>SUM(AA184:AA203)</f>
        <v>9275399973.6655006</v>
      </c>
    </row>
    <row r="205" spans="1:27" ht="33.75" customHeight="1">
      <c r="A205" s="179"/>
      <c r="B205" s="181"/>
      <c r="C205" s="60">
        <v>4</v>
      </c>
      <c r="D205" s="64" t="s">
        <v>534</v>
      </c>
      <c r="E205" s="64">
        <v>185245932.14930001</v>
      </c>
      <c r="F205" s="64">
        <v>47426554.0942</v>
      </c>
      <c r="G205" s="64">
        <v>6541233.3946000002</v>
      </c>
      <c r="H205" s="64">
        <v>15429668.1612</v>
      </c>
      <c r="I205" s="64">
        <v>7176411.5891000004</v>
      </c>
      <c r="J205" s="64">
        <f t="shared" si="59"/>
        <v>3588205.7945500002</v>
      </c>
      <c r="K205" s="64">
        <f t="shared" si="60"/>
        <v>3588205.7945500002</v>
      </c>
      <c r="L205" s="79">
        <v>262343275.32300001</v>
      </c>
      <c r="M205" s="69">
        <f t="shared" si="61"/>
        <v>520574868.91684997</v>
      </c>
      <c r="N205" s="68"/>
      <c r="O205" s="180">
        <v>28</v>
      </c>
      <c r="P205" s="70">
        <v>1</v>
      </c>
      <c r="Q205" s="186" t="s">
        <v>119</v>
      </c>
      <c r="R205" s="73" t="s">
        <v>535</v>
      </c>
      <c r="S205" s="64">
        <v>174306350.5086</v>
      </c>
      <c r="T205" s="64">
        <v>44625808.866300002</v>
      </c>
      <c r="U205" s="64">
        <v>6154944.9836999997</v>
      </c>
      <c r="V205" s="64">
        <v>13695619.8529</v>
      </c>
      <c r="W205" s="64">
        <v>6752613.1308000004</v>
      </c>
      <c r="X205" s="64">
        <f t="shared" ref="X205:X222" si="63">W205/2</f>
        <v>3376306.5654000002</v>
      </c>
      <c r="Y205" s="64">
        <f t="shared" si="44"/>
        <v>3376306.5654000002</v>
      </c>
      <c r="Z205" s="64">
        <v>237705631.5138</v>
      </c>
      <c r="AA205" s="69">
        <f t="shared" ref="AA205:AA222" si="64">S205+T205+U205+V205+Y205+Z205</f>
        <v>479864662.29070002</v>
      </c>
    </row>
    <row r="206" spans="1:27" ht="24.9" customHeight="1">
      <c r="A206" s="179"/>
      <c r="B206" s="181"/>
      <c r="C206" s="60">
        <v>5</v>
      </c>
      <c r="D206" s="64" t="s">
        <v>536</v>
      </c>
      <c r="E206" s="64">
        <v>168545013.19350001</v>
      </c>
      <c r="F206" s="64">
        <v>43150794.691100001</v>
      </c>
      <c r="G206" s="64">
        <v>5951505.9574999996</v>
      </c>
      <c r="H206" s="64">
        <v>15195544.1391</v>
      </c>
      <c r="I206" s="64">
        <v>6529419.4151999997</v>
      </c>
      <c r="J206" s="64">
        <f t="shared" si="59"/>
        <v>3264709.7075999998</v>
      </c>
      <c r="K206" s="64">
        <f t="shared" si="60"/>
        <v>3264709.7075999998</v>
      </c>
      <c r="L206" s="79">
        <v>258286452.0345</v>
      </c>
      <c r="M206" s="69">
        <f t="shared" si="61"/>
        <v>494394019.72329998</v>
      </c>
      <c r="N206" s="68"/>
      <c r="O206" s="181"/>
      <c r="P206" s="70">
        <v>2</v>
      </c>
      <c r="Q206" s="187"/>
      <c r="R206" s="73" t="s">
        <v>537</v>
      </c>
      <c r="S206" s="64">
        <v>184388164.17629999</v>
      </c>
      <c r="T206" s="64">
        <v>47206948.844599999</v>
      </c>
      <c r="U206" s="64">
        <v>6510944.6835000003</v>
      </c>
      <c r="V206" s="64">
        <v>14708284.0789</v>
      </c>
      <c r="W206" s="64">
        <v>7143181.7311000004</v>
      </c>
      <c r="X206" s="64">
        <f t="shared" si="63"/>
        <v>3571590.8655500002</v>
      </c>
      <c r="Y206" s="64">
        <f t="shared" si="44"/>
        <v>3571590.8655500002</v>
      </c>
      <c r="Z206" s="64">
        <v>255252740.8538</v>
      </c>
      <c r="AA206" s="69">
        <f t="shared" si="64"/>
        <v>511638673.50265002</v>
      </c>
    </row>
    <row r="207" spans="1:27" ht="24.9" customHeight="1">
      <c r="A207" s="179"/>
      <c r="B207" s="181"/>
      <c r="C207" s="60">
        <v>6</v>
      </c>
      <c r="D207" s="64" t="s">
        <v>538</v>
      </c>
      <c r="E207" s="64">
        <v>172647521.17550001</v>
      </c>
      <c r="F207" s="64">
        <v>44201116.360600002</v>
      </c>
      <c r="G207" s="64">
        <v>6096369.9331999999</v>
      </c>
      <c r="H207" s="64">
        <v>15269416.943</v>
      </c>
      <c r="I207" s="64">
        <v>6688350.2241000002</v>
      </c>
      <c r="J207" s="64">
        <f t="shared" si="59"/>
        <v>3344175.1120500001</v>
      </c>
      <c r="K207" s="64">
        <f t="shared" si="60"/>
        <v>3344175.1120500001</v>
      </c>
      <c r="L207" s="79">
        <v>259566495.44310001</v>
      </c>
      <c r="M207" s="69">
        <f t="shared" si="61"/>
        <v>501125094.96745002</v>
      </c>
      <c r="N207" s="68"/>
      <c r="O207" s="181"/>
      <c r="P207" s="70">
        <v>3</v>
      </c>
      <c r="Q207" s="187"/>
      <c r="R207" s="73" t="s">
        <v>539</v>
      </c>
      <c r="S207" s="64">
        <v>187722328.3554</v>
      </c>
      <c r="T207" s="64">
        <v>48060559.587700002</v>
      </c>
      <c r="U207" s="64">
        <v>6628677.6118999999</v>
      </c>
      <c r="V207" s="64">
        <v>15122341.1449</v>
      </c>
      <c r="W207" s="64">
        <v>7272346.9666999998</v>
      </c>
      <c r="X207" s="64">
        <f t="shared" si="63"/>
        <v>3636173.4833499999</v>
      </c>
      <c r="Y207" s="64">
        <f t="shared" si="44"/>
        <v>3636173.4833499999</v>
      </c>
      <c r="Z207" s="64">
        <v>262427384.15900001</v>
      </c>
      <c r="AA207" s="69">
        <f t="shared" si="64"/>
        <v>523597464.34224999</v>
      </c>
    </row>
    <row r="208" spans="1:27" ht="24.9" customHeight="1">
      <c r="A208" s="179"/>
      <c r="B208" s="181"/>
      <c r="C208" s="60">
        <v>7</v>
      </c>
      <c r="D208" s="64" t="s">
        <v>540</v>
      </c>
      <c r="E208" s="64">
        <v>183038229.98109999</v>
      </c>
      <c r="F208" s="64">
        <v>46861339.489500001</v>
      </c>
      <c r="G208" s="64">
        <v>6463277.0530000003</v>
      </c>
      <c r="H208" s="64">
        <v>14743468.962200001</v>
      </c>
      <c r="I208" s="64">
        <v>7090885.3957000002</v>
      </c>
      <c r="J208" s="64">
        <f t="shared" si="59"/>
        <v>3545442.6978500001</v>
      </c>
      <c r="K208" s="64">
        <f t="shared" si="60"/>
        <v>3545442.6978500001</v>
      </c>
      <c r="L208" s="79">
        <v>250453043.53220001</v>
      </c>
      <c r="M208" s="69">
        <f t="shared" si="61"/>
        <v>505104801.71585</v>
      </c>
      <c r="N208" s="68"/>
      <c r="O208" s="181"/>
      <c r="P208" s="70">
        <v>4</v>
      </c>
      <c r="Q208" s="187"/>
      <c r="R208" s="73" t="s">
        <v>541</v>
      </c>
      <c r="S208" s="64">
        <v>139236871.8107</v>
      </c>
      <c r="T208" s="64">
        <v>35647341.651299998</v>
      </c>
      <c r="U208" s="64">
        <v>4916603.9172</v>
      </c>
      <c r="V208" s="64">
        <v>11242435.950300001</v>
      </c>
      <c r="W208" s="64">
        <v>5394024.5213000001</v>
      </c>
      <c r="X208" s="64">
        <f t="shared" si="63"/>
        <v>2697012.2606500001</v>
      </c>
      <c r="Y208" s="64">
        <f t="shared" ref="Y208:Y271" si="65">W208-X208</f>
        <v>2697012.2606500001</v>
      </c>
      <c r="Z208" s="64">
        <v>195197675.70609999</v>
      </c>
      <c r="AA208" s="69">
        <f t="shared" si="64"/>
        <v>388937941.29624999</v>
      </c>
    </row>
    <row r="209" spans="1:27" ht="24.9" customHeight="1">
      <c r="A209" s="179"/>
      <c r="B209" s="181"/>
      <c r="C209" s="60">
        <v>8</v>
      </c>
      <c r="D209" s="64" t="s">
        <v>542</v>
      </c>
      <c r="E209" s="64">
        <v>172150133.11090001</v>
      </c>
      <c r="F209" s="64">
        <v>44073775.362099998</v>
      </c>
      <c r="G209" s="64">
        <v>6078806.6249000002</v>
      </c>
      <c r="H209" s="64">
        <v>14187760.7947</v>
      </c>
      <c r="I209" s="64">
        <v>6669081.4528999999</v>
      </c>
      <c r="J209" s="64">
        <f t="shared" si="59"/>
        <v>3334540.72645</v>
      </c>
      <c r="K209" s="64">
        <f t="shared" si="60"/>
        <v>3334540.72645</v>
      </c>
      <c r="L209" s="79">
        <v>240823916.99110001</v>
      </c>
      <c r="M209" s="69">
        <f t="shared" si="61"/>
        <v>480648933.61014998</v>
      </c>
      <c r="N209" s="68"/>
      <c r="O209" s="181"/>
      <c r="P209" s="70">
        <v>5</v>
      </c>
      <c r="Q209" s="187"/>
      <c r="R209" s="64" t="s">
        <v>543</v>
      </c>
      <c r="S209" s="64">
        <v>145903390.91499999</v>
      </c>
      <c r="T209" s="64">
        <v>37354099.933399998</v>
      </c>
      <c r="U209" s="64">
        <v>5152005.8872999996</v>
      </c>
      <c r="V209" s="64">
        <v>12539457.7052</v>
      </c>
      <c r="W209" s="64">
        <v>5652284.9020999996</v>
      </c>
      <c r="X209" s="64">
        <f t="shared" si="63"/>
        <v>2826142.4510499998</v>
      </c>
      <c r="Y209" s="64">
        <f t="shared" si="65"/>
        <v>2826142.4510499998</v>
      </c>
      <c r="Z209" s="64">
        <v>217672037.85249999</v>
      </c>
      <c r="AA209" s="69">
        <f t="shared" si="64"/>
        <v>421447134.74444997</v>
      </c>
    </row>
    <row r="210" spans="1:27" ht="24.9" customHeight="1">
      <c r="A210" s="179"/>
      <c r="B210" s="181"/>
      <c r="C210" s="60">
        <v>9</v>
      </c>
      <c r="D210" s="64" t="s">
        <v>544</v>
      </c>
      <c r="E210" s="64">
        <v>161980588.8856</v>
      </c>
      <c r="F210" s="64">
        <v>41470174.658399999</v>
      </c>
      <c r="G210" s="64">
        <v>5719709.0646000002</v>
      </c>
      <c r="H210" s="64">
        <v>13701281.9977</v>
      </c>
      <c r="I210" s="64">
        <v>6275114.1782999998</v>
      </c>
      <c r="J210" s="64">
        <f t="shared" si="59"/>
        <v>3137557.0891499999</v>
      </c>
      <c r="K210" s="64">
        <f t="shared" si="60"/>
        <v>3137557.0891499999</v>
      </c>
      <c r="L210" s="79">
        <v>232394373.98710001</v>
      </c>
      <c r="M210" s="69">
        <f t="shared" si="61"/>
        <v>458403685.68255001</v>
      </c>
      <c r="N210" s="68"/>
      <c r="O210" s="181"/>
      <c r="P210" s="70">
        <v>6</v>
      </c>
      <c r="Q210" s="187"/>
      <c r="R210" s="64" t="s">
        <v>545</v>
      </c>
      <c r="S210" s="64">
        <v>224219200.8145</v>
      </c>
      <c r="T210" s="64">
        <v>57404467.310000002</v>
      </c>
      <c r="U210" s="64">
        <v>7917421.4896</v>
      </c>
      <c r="V210" s="64">
        <v>18386595.668299999</v>
      </c>
      <c r="W210" s="64">
        <v>8686232.6884000003</v>
      </c>
      <c r="X210" s="64">
        <f t="shared" si="63"/>
        <v>4343116.3442000002</v>
      </c>
      <c r="Y210" s="64">
        <f t="shared" si="65"/>
        <v>4343116.3442000002</v>
      </c>
      <c r="Z210" s="64">
        <v>318989302.27640003</v>
      </c>
      <c r="AA210" s="69">
        <f t="shared" si="64"/>
        <v>631260103.903</v>
      </c>
    </row>
    <row r="211" spans="1:27" ht="24.9" customHeight="1">
      <c r="A211" s="179"/>
      <c r="B211" s="181"/>
      <c r="C211" s="60">
        <v>10</v>
      </c>
      <c r="D211" s="64" t="s">
        <v>546</v>
      </c>
      <c r="E211" s="64">
        <v>181130451.7227</v>
      </c>
      <c r="F211" s="64">
        <v>46372911.2271</v>
      </c>
      <c r="G211" s="64">
        <v>6395911.3479000004</v>
      </c>
      <c r="H211" s="64">
        <v>15905778.3825</v>
      </c>
      <c r="I211" s="64">
        <v>7016978.2289000005</v>
      </c>
      <c r="J211" s="64">
        <f t="shared" si="59"/>
        <v>3508489.1144500002</v>
      </c>
      <c r="K211" s="64">
        <f t="shared" si="60"/>
        <v>3508489.1144500002</v>
      </c>
      <c r="L211" s="79">
        <v>270593155.09140003</v>
      </c>
      <c r="M211" s="69">
        <f t="shared" si="61"/>
        <v>523906696.88604999</v>
      </c>
      <c r="N211" s="68"/>
      <c r="O211" s="181"/>
      <c r="P211" s="70">
        <v>7</v>
      </c>
      <c r="Q211" s="187"/>
      <c r="R211" s="64" t="s">
        <v>547</v>
      </c>
      <c r="S211" s="64">
        <v>157913450.89269999</v>
      </c>
      <c r="T211" s="64">
        <v>40428908.3926</v>
      </c>
      <c r="U211" s="64">
        <v>5576094.0412999997</v>
      </c>
      <c r="V211" s="64">
        <v>12471837.706499999</v>
      </c>
      <c r="W211" s="64">
        <v>6117553.5998</v>
      </c>
      <c r="X211" s="64">
        <f t="shared" si="63"/>
        <v>3058776.7999</v>
      </c>
      <c r="Y211" s="64">
        <f t="shared" si="65"/>
        <v>3058776.7999</v>
      </c>
      <c r="Z211" s="64">
        <v>216500340.97530001</v>
      </c>
      <c r="AA211" s="69">
        <f t="shared" si="64"/>
        <v>435949408.80830002</v>
      </c>
    </row>
    <row r="212" spans="1:27" ht="24.9" customHeight="1">
      <c r="A212" s="179"/>
      <c r="B212" s="181"/>
      <c r="C212" s="60">
        <v>11</v>
      </c>
      <c r="D212" s="64" t="s">
        <v>548</v>
      </c>
      <c r="E212" s="64">
        <v>152205405.84810001</v>
      </c>
      <c r="F212" s="64">
        <v>38967538.072899997</v>
      </c>
      <c r="G212" s="64">
        <v>5374536.8224999998</v>
      </c>
      <c r="H212" s="64">
        <v>12619995.213500001</v>
      </c>
      <c r="I212" s="64">
        <v>5896424.4222999997</v>
      </c>
      <c r="J212" s="64">
        <f t="shared" si="59"/>
        <v>2948212.2111499999</v>
      </c>
      <c r="K212" s="64">
        <f t="shared" si="60"/>
        <v>2948212.2111499999</v>
      </c>
      <c r="L212" s="79">
        <v>213658195.75209999</v>
      </c>
      <c r="M212" s="69">
        <f t="shared" si="61"/>
        <v>425773883.92025</v>
      </c>
      <c r="N212" s="68"/>
      <c r="O212" s="181"/>
      <c r="P212" s="70">
        <v>8</v>
      </c>
      <c r="Q212" s="187"/>
      <c r="R212" s="64" t="s">
        <v>549</v>
      </c>
      <c r="S212" s="64">
        <v>159098525.00040001</v>
      </c>
      <c r="T212" s="64">
        <v>40732310.365400001</v>
      </c>
      <c r="U212" s="64">
        <v>5617940.2845000001</v>
      </c>
      <c r="V212" s="64">
        <v>13719839.579299999</v>
      </c>
      <c r="W212" s="64">
        <v>6163463.2695000004</v>
      </c>
      <c r="X212" s="64">
        <f t="shared" si="63"/>
        <v>3081731.6347500002</v>
      </c>
      <c r="Y212" s="64">
        <f t="shared" si="65"/>
        <v>3081731.6347500002</v>
      </c>
      <c r="Z212" s="64">
        <v>238125302.88850001</v>
      </c>
      <c r="AA212" s="69">
        <f t="shared" si="64"/>
        <v>460375649.75285</v>
      </c>
    </row>
    <row r="213" spans="1:27" ht="24.9" customHeight="1">
      <c r="A213" s="179"/>
      <c r="B213" s="181"/>
      <c r="C213" s="60">
        <v>12</v>
      </c>
      <c r="D213" s="64" t="s">
        <v>550</v>
      </c>
      <c r="E213" s="64">
        <v>156976857.31459999</v>
      </c>
      <c r="F213" s="64">
        <v>40189122.258100003</v>
      </c>
      <c r="G213" s="64">
        <v>5543021.9132000003</v>
      </c>
      <c r="H213" s="64">
        <v>13837682.853499999</v>
      </c>
      <c r="I213" s="64">
        <v>6081270.0444999998</v>
      </c>
      <c r="J213" s="64">
        <f t="shared" si="59"/>
        <v>3040635.0222499999</v>
      </c>
      <c r="K213" s="64">
        <f t="shared" si="60"/>
        <v>3040635.0222499999</v>
      </c>
      <c r="L213" s="79">
        <v>234757882.7094</v>
      </c>
      <c r="M213" s="69">
        <f t="shared" si="61"/>
        <v>454345202.07104999</v>
      </c>
      <c r="N213" s="68"/>
      <c r="O213" s="181"/>
      <c r="P213" s="70">
        <v>9</v>
      </c>
      <c r="Q213" s="187"/>
      <c r="R213" s="64" t="s">
        <v>551</v>
      </c>
      <c r="S213" s="64">
        <v>191275276.01030001</v>
      </c>
      <c r="T213" s="64">
        <v>48970183.147</v>
      </c>
      <c r="U213" s="64">
        <v>6754136.0206000004</v>
      </c>
      <c r="V213" s="64">
        <v>15229957.9904</v>
      </c>
      <c r="W213" s="64">
        <v>7409987.8552999999</v>
      </c>
      <c r="X213" s="64">
        <f t="shared" si="63"/>
        <v>3704993.92765</v>
      </c>
      <c r="Y213" s="64">
        <f t="shared" si="65"/>
        <v>3704993.92765</v>
      </c>
      <c r="Z213" s="64">
        <v>264292133.1103</v>
      </c>
      <c r="AA213" s="69">
        <f t="shared" si="64"/>
        <v>530226680.20625001</v>
      </c>
    </row>
    <row r="214" spans="1:27" ht="24.9" customHeight="1">
      <c r="A214" s="179"/>
      <c r="B214" s="181"/>
      <c r="C214" s="60">
        <v>13</v>
      </c>
      <c r="D214" s="64" t="s">
        <v>552</v>
      </c>
      <c r="E214" s="64">
        <v>143787413.58289999</v>
      </c>
      <c r="F214" s="64">
        <v>36812368.667099997</v>
      </c>
      <c r="G214" s="64">
        <v>5077288.4484999999</v>
      </c>
      <c r="H214" s="64">
        <v>13328593.7019</v>
      </c>
      <c r="I214" s="64">
        <v>5570312.1210000003</v>
      </c>
      <c r="J214" s="64">
        <f t="shared" si="59"/>
        <v>2785156.0605000001</v>
      </c>
      <c r="K214" s="64">
        <f t="shared" si="60"/>
        <v>2785156.0605000001</v>
      </c>
      <c r="L214" s="79">
        <v>225936554.99070001</v>
      </c>
      <c r="M214" s="69">
        <f t="shared" si="61"/>
        <v>427727375.45160002</v>
      </c>
      <c r="N214" s="68"/>
      <c r="O214" s="181"/>
      <c r="P214" s="70">
        <v>10</v>
      </c>
      <c r="Q214" s="187"/>
      <c r="R214" s="64" t="s">
        <v>553</v>
      </c>
      <c r="S214" s="64">
        <v>207557147.0194</v>
      </c>
      <c r="T214" s="64">
        <v>53138658.142399997</v>
      </c>
      <c r="U214" s="64">
        <v>7329066.4232999999</v>
      </c>
      <c r="V214" s="64">
        <v>16735116.370300001</v>
      </c>
      <c r="W214" s="64">
        <v>8040746.1475999998</v>
      </c>
      <c r="X214" s="64">
        <f t="shared" si="63"/>
        <v>4020373.0737999999</v>
      </c>
      <c r="Y214" s="64">
        <f t="shared" si="65"/>
        <v>4020373.0737999999</v>
      </c>
      <c r="Z214" s="64">
        <v>290373017.56050003</v>
      </c>
      <c r="AA214" s="69">
        <f t="shared" si="64"/>
        <v>579153378.58969998</v>
      </c>
    </row>
    <row r="215" spans="1:27" ht="24.9" customHeight="1">
      <c r="A215" s="179"/>
      <c r="B215" s="181"/>
      <c r="C215" s="60">
        <v>14</v>
      </c>
      <c r="D215" s="64" t="s">
        <v>554</v>
      </c>
      <c r="E215" s="64">
        <v>140820367.507</v>
      </c>
      <c r="F215" s="64">
        <v>36052747.283799998</v>
      </c>
      <c r="G215" s="64">
        <v>4972518.8558</v>
      </c>
      <c r="H215" s="64">
        <v>12940418.500499999</v>
      </c>
      <c r="I215" s="64">
        <v>5455369.0093999999</v>
      </c>
      <c r="J215" s="64">
        <f t="shared" si="59"/>
        <v>2727684.5046999999</v>
      </c>
      <c r="K215" s="64">
        <f t="shared" si="60"/>
        <v>2727684.5046999999</v>
      </c>
      <c r="L215" s="79">
        <v>219210384.03690001</v>
      </c>
      <c r="M215" s="69">
        <f t="shared" si="61"/>
        <v>416724120.68870002</v>
      </c>
      <c r="N215" s="68"/>
      <c r="O215" s="181"/>
      <c r="P215" s="70">
        <v>11</v>
      </c>
      <c r="Q215" s="187"/>
      <c r="R215" s="64" t="s">
        <v>555</v>
      </c>
      <c r="S215" s="64">
        <v>158812200.9657</v>
      </c>
      <c r="T215" s="64">
        <v>40659005.8552</v>
      </c>
      <c r="U215" s="64">
        <v>5607829.8744000001</v>
      </c>
      <c r="V215" s="64">
        <v>13156585.832599999</v>
      </c>
      <c r="W215" s="64">
        <v>6152371.1009</v>
      </c>
      <c r="X215" s="64">
        <f t="shared" si="63"/>
        <v>3076185.55045</v>
      </c>
      <c r="Y215" s="64">
        <f t="shared" si="65"/>
        <v>3076185.55045</v>
      </c>
      <c r="Z215" s="64">
        <v>228365429.05630001</v>
      </c>
      <c r="AA215" s="69">
        <f t="shared" si="64"/>
        <v>449677237.13464999</v>
      </c>
    </row>
    <row r="216" spans="1:27" ht="24.9" customHeight="1">
      <c r="A216" s="179"/>
      <c r="B216" s="181"/>
      <c r="C216" s="60">
        <v>15</v>
      </c>
      <c r="D216" s="64" t="s">
        <v>556</v>
      </c>
      <c r="E216" s="64">
        <v>152806341.10170001</v>
      </c>
      <c r="F216" s="64">
        <v>39121389.161499999</v>
      </c>
      <c r="G216" s="64">
        <v>5395756.4935999997</v>
      </c>
      <c r="H216" s="64">
        <v>13845017.367699999</v>
      </c>
      <c r="I216" s="64">
        <v>5919704.6026999997</v>
      </c>
      <c r="J216" s="64">
        <f t="shared" si="59"/>
        <v>2959852.3013499998</v>
      </c>
      <c r="K216" s="64">
        <f t="shared" si="60"/>
        <v>2959852.3013499998</v>
      </c>
      <c r="L216" s="79">
        <v>234884972.7335</v>
      </c>
      <c r="M216" s="69">
        <f t="shared" si="61"/>
        <v>449013329.15934998</v>
      </c>
      <c r="N216" s="68"/>
      <c r="O216" s="181"/>
      <c r="P216" s="70">
        <v>12</v>
      </c>
      <c r="Q216" s="187"/>
      <c r="R216" s="64" t="s">
        <v>557</v>
      </c>
      <c r="S216" s="64">
        <v>164381037.875</v>
      </c>
      <c r="T216" s="64">
        <v>42084736.190300003</v>
      </c>
      <c r="U216" s="64">
        <v>5804471.5038999999</v>
      </c>
      <c r="V216" s="64">
        <v>13628633.0496</v>
      </c>
      <c r="W216" s="64">
        <v>6368107.3669999996</v>
      </c>
      <c r="X216" s="64">
        <f t="shared" si="63"/>
        <v>3184053.6834999998</v>
      </c>
      <c r="Y216" s="64">
        <f t="shared" si="65"/>
        <v>3184053.6834999998</v>
      </c>
      <c r="Z216" s="64">
        <v>236544906.43720001</v>
      </c>
      <c r="AA216" s="69">
        <f t="shared" si="64"/>
        <v>465627838.73949999</v>
      </c>
    </row>
    <row r="217" spans="1:27" ht="24.9" customHeight="1">
      <c r="A217" s="179"/>
      <c r="B217" s="181"/>
      <c r="C217" s="60">
        <v>16</v>
      </c>
      <c r="D217" s="64" t="s">
        <v>558</v>
      </c>
      <c r="E217" s="64">
        <v>126193984.8779</v>
      </c>
      <c r="F217" s="64">
        <v>32308109.4452</v>
      </c>
      <c r="G217" s="64">
        <v>4456045.5308999997</v>
      </c>
      <c r="H217" s="64">
        <v>11684343.385500001</v>
      </c>
      <c r="I217" s="64">
        <v>4888744.1956000002</v>
      </c>
      <c r="J217" s="64">
        <f t="shared" si="59"/>
        <v>2444372.0978000001</v>
      </c>
      <c r="K217" s="64">
        <f t="shared" si="60"/>
        <v>2444372.0978000001</v>
      </c>
      <c r="L217" s="79">
        <v>197445531.66549999</v>
      </c>
      <c r="M217" s="69">
        <f t="shared" si="61"/>
        <v>374532387.00279999</v>
      </c>
      <c r="N217" s="68"/>
      <c r="O217" s="181"/>
      <c r="P217" s="70">
        <v>13</v>
      </c>
      <c r="Q217" s="187"/>
      <c r="R217" s="64" t="s">
        <v>559</v>
      </c>
      <c r="S217" s="64">
        <v>152761992.92930001</v>
      </c>
      <c r="T217" s="64">
        <v>39110035.1686</v>
      </c>
      <c r="U217" s="64">
        <v>5394190.5119000003</v>
      </c>
      <c r="V217" s="64">
        <v>12897714.4211</v>
      </c>
      <c r="W217" s="64">
        <v>5917986.5584000004</v>
      </c>
      <c r="X217" s="64">
        <f t="shared" si="63"/>
        <v>2958993.2792000002</v>
      </c>
      <c r="Y217" s="64">
        <f t="shared" si="65"/>
        <v>2958993.2792000002</v>
      </c>
      <c r="Z217" s="64">
        <v>223879791.22589999</v>
      </c>
      <c r="AA217" s="69">
        <f t="shared" si="64"/>
        <v>437002717.53600001</v>
      </c>
    </row>
    <row r="218" spans="1:27" ht="24.9" customHeight="1">
      <c r="A218" s="179"/>
      <c r="B218" s="181"/>
      <c r="C218" s="60">
        <v>17</v>
      </c>
      <c r="D218" s="64" t="s">
        <v>560</v>
      </c>
      <c r="E218" s="64">
        <v>158951079.7202</v>
      </c>
      <c r="F218" s="64">
        <v>40694561.5119</v>
      </c>
      <c r="G218" s="64">
        <v>5612733.8328</v>
      </c>
      <c r="H218" s="64">
        <v>14432965.737400001</v>
      </c>
      <c r="I218" s="64">
        <v>6157751.2520000003</v>
      </c>
      <c r="J218" s="64">
        <f t="shared" si="59"/>
        <v>3078875.6260000002</v>
      </c>
      <c r="K218" s="64">
        <f t="shared" si="60"/>
        <v>3078875.6260000002</v>
      </c>
      <c r="L218" s="79">
        <v>245072746.79089999</v>
      </c>
      <c r="M218" s="69">
        <f t="shared" si="61"/>
        <v>467842963.21920002</v>
      </c>
      <c r="N218" s="68"/>
      <c r="O218" s="181"/>
      <c r="P218" s="70">
        <v>14</v>
      </c>
      <c r="Q218" s="187"/>
      <c r="R218" s="64" t="s">
        <v>561</v>
      </c>
      <c r="S218" s="64">
        <v>191049718.0282</v>
      </c>
      <c r="T218" s="64">
        <v>48912435.9256</v>
      </c>
      <c r="U218" s="64">
        <v>6746171.3251999998</v>
      </c>
      <c r="V218" s="64">
        <v>15145162.5647</v>
      </c>
      <c r="W218" s="64">
        <v>7401249.7583999997</v>
      </c>
      <c r="X218" s="64">
        <f t="shared" si="63"/>
        <v>3700624.8791999999</v>
      </c>
      <c r="Y218" s="64">
        <f t="shared" si="65"/>
        <v>3700624.8791999999</v>
      </c>
      <c r="Z218" s="64">
        <v>262822826.1406</v>
      </c>
      <c r="AA218" s="69">
        <f t="shared" si="64"/>
        <v>528376938.8635</v>
      </c>
    </row>
    <row r="219" spans="1:27" ht="24.9" customHeight="1">
      <c r="A219" s="179"/>
      <c r="B219" s="181"/>
      <c r="C219" s="60">
        <v>18</v>
      </c>
      <c r="D219" s="64" t="s">
        <v>562</v>
      </c>
      <c r="E219" s="64">
        <v>167120598.37090001</v>
      </c>
      <c r="F219" s="64">
        <v>42786116.849799998</v>
      </c>
      <c r="G219" s="64">
        <v>5901208.3357999995</v>
      </c>
      <c r="H219" s="64">
        <v>13680333.781199999</v>
      </c>
      <c r="I219" s="64">
        <v>6474237.7067</v>
      </c>
      <c r="J219" s="64">
        <f t="shared" si="59"/>
        <v>3237118.85335</v>
      </c>
      <c r="K219" s="64">
        <f t="shared" si="60"/>
        <v>3237118.85335</v>
      </c>
      <c r="L219" s="79">
        <v>232031390.2491</v>
      </c>
      <c r="M219" s="69">
        <f t="shared" si="61"/>
        <v>464756766.44015002</v>
      </c>
      <c r="N219" s="68"/>
      <c r="O219" s="181"/>
      <c r="P219" s="70">
        <v>15</v>
      </c>
      <c r="Q219" s="187"/>
      <c r="R219" s="64" t="s">
        <v>563</v>
      </c>
      <c r="S219" s="64">
        <v>126793677.25929999</v>
      </c>
      <c r="T219" s="64">
        <v>32461642.3345</v>
      </c>
      <c r="U219" s="64">
        <v>4477221.3148999996</v>
      </c>
      <c r="V219" s="64">
        <v>11040130.0002</v>
      </c>
      <c r="W219" s="64">
        <v>4911976.2271999996</v>
      </c>
      <c r="X219" s="64">
        <f t="shared" si="63"/>
        <v>2455988.1135999998</v>
      </c>
      <c r="Y219" s="64">
        <f t="shared" si="65"/>
        <v>2455988.1135999998</v>
      </c>
      <c r="Z219" s="64">
        <v>191692185.40000001</v>
      </c>
      <c r="AA219" s="69">
        <f t="shared" si="64"/>
        <v>368920844.42250001</v>
      </c>
    </row>
    <row r="220" spans="1:27" ht="24.9" customHeight="1">
      <c r="A220" s="179"/>
      <c r="B220" s="181"/>
      <c r="C220" s="60">
        <v>19</v>
      </c>
      <c r="D220" s="64" t="s">
        <v>564</v>
      </c>
      <c r="E220" s="64">
        <v>218254637.19549999</v>
      </c>
      <c r="F220" s="64">
        <v>55877423.256499998</v>
      </c>
      <c r="G220" s="64">
        <v>7706806.3238000004</v>
      </c>
      <c r="H220" s="64">
        <v>18367747.872099999</v>
      </c>
      <c r="I220" s="64">
        <v>8455166.0033</v>
      </c>
      <c r="J220" s="64">
        <f t="shared" si="59"/>
        <v>4227583.00165</v>
      </c>
      <c r="K220" s="64">
        <f t="shared" si="60"/>
        <v>4227583.00165</v>
      </c>
      <c r="L220" s="79">
        <v>313253344.63309997</v>
      </c>
      <c r="M220" s="69">
        <f t="shared" si="61"/>
        <v>617687542.28264999</v>
      </c>
      <c r="N220" s="68"/>
      <c r="O220" s="181"/>
      <c r="P220" s="70">
        <v>16</v>
      </c>
      <c r="Q220" s="187"/>
      <c r="R220" s="64" t="s">
        <v>565</v>
      </c>
      <c r="S220" s="64">
        <v>209555436.76609999</v>
      </c>
      <c r="T220" s="64">
        <v>53650259.102600001</v>
      </c>
      <c r="U220" s="64">
        <v>7399628.1865999997</v>
      </c>
      <c r="V220" s="64">
        <v>16551938.1997</v>
      </c>
      <c r="W220" s="64">
        <v>8118159.7216999996</v>
      </c>
      <c r="X220" s="64">
        <f t="shared" si="63"/>
        <v>4059079.8608499998</v>
      </c>
      <c r="Y220" s="64">
        <f t="shared" si="65"/>
        <v>4059079.8608499998</v>
      </c>
      <c r="Z220" s="64">
        <v>287198967.06550002</v>
      </c>
      <c r="AA220" s="69">
        <f t="shared" si="64"/>
        <v>578415309.18134999</v>
      </c>
    </row>
    <row r="221" spans="1:27" ht="24.9" customHeight="1">
      <c r="A221" s="179"/>
      <c r="B221" s="181"/>
      <c r="C221" s="60">
        <v>20</v>
      </c>
      <c r="D221" s="64" t="s">
        <v>566</v>
      </c>
      <c r="E221" s="64">
        <v>173013823.45550001</v>
      </c>
      <c r="F221" s="64">
        <v>44294896.8539</v>
      </c>
      <c r="G221" s="64">
        <v>6109304.4612999996</v>
      </c>
      <c r="H221" s="64">
        <v>15532826.2553</v>
      </c>
      <c r="I221" s="64">
        <v>6702540.7430999996</v>
      </c>
      <c r="J221" s="64">
        <f t="shared" si="59"/>
        <v>3351270.3715499998</v>
      </c>
      <c r="K221" s="64">
        <f t="shared" si="60"/>
        <v>3351270.3715499998</v>
      </c>
      <c r="L221" s="79">
        <v>264130764.51140001</v>
      </c>
      <c r="M221" s="69">
        <f t="shared" si="61"/>
        <v>506432885.90894997</v>
      </c>
      <c r="N221" s="68"/>
      <c r="O221" s="181"/>
      <c r="P221" s="70">
        <v>17</v>
      </c>
      <c r="Q221" s="187"/>
      <c r="R221" s="64" t="s">
        <v>567</v>
      </c>
      <c r="S221" s="64">
        <v>168844831.22600001</v>
      </c>
      <c r="T221" s="64">
        <v>43227553.926600002</v>
      </c>
      <c r="U221" s="64">
        <v>5962092.8551000003</v>
      </c>
      <c r="V221" s="64">
        <v>12890722.8879</v>
      </c>
      <c r="W221" s="64">
        <v>6541034.3403000003</v>
      </c>
      <c r="X221" s="64">
        <f t="shared" si="63"/>
        <v>3270517.1701500001</v>
      </c>
      <c r="Y221" s="64">
        <f t="shared" si="65"/>
        <v>3270517.1701500001</v>
      </c>
      <c r="Z221" s="64">
        <v>223758644.2604</v>
      </c>
      <c r="AA221" s="69">
        <f t="shared" si="64"/>
        <v>457954362.32615</v>
      </c>
    </row>
    <row r="222" spans="1:27" ht="24.9" customHeight="1">
      <c r="A222" s="179"/>
      <c r="B222" s="181"/>
      <c r="C222" s="60">
        <v>21</v>
      </c>
      <c r="D222" s="64" t="s">
        <v>568</v>
      </c>
      <c r="E222" s="64">
        <v>137215326.37029999</v>
      </c>
      <c r="F222" s="64">
        <v>35129786.781999998</v>
      </c>
      <c r="G222" s="64">
        <v>4845220.9702000003</v>
      </c>
      <c r="H222" s="64">
        <v>13074286.5744</v>
      </c>
      <c r="I222" s="64">
        <v>5315710.0236999998</v>
      </c>
      <c r="J222" s="64">
        <f t="shared" si="59"/>
        <v>2657855.0118499999</v>
      </c>
      <c r="K222" s="64">
        <f t="shared" si="60"/>
        <v>2657855.0118499999</v>
      </c>
      <c r="L222" s="79">
        <v>221530005.5566</v>
      </c>
      <c r="M222" s="69">
        <f t="shared" si="61"/>
        <v>414452481.26534998</v>
      </c>
      <c r="N222" s="68"/>
      <c r="O222" s="182"/>
      <c r="P222" s="70">
        <v>18</v>
      </c>
      <c r="Q222" s="188"/>
      <c r="R222" s="64" t="s">
        <v>569</v>
      </c>
      <c r="S222" s="64">
        <v>198099721.4136</v>
      </c>
      <c r="T222" s="64">
        <v>50717373.626800001</v>
      </c>
      <c r="U222" s="64">
        <v>6995114.5384</v>
      </c>
      <c r="V222" s="64">
        <v>14842679.8158</v>
      </c>
      <c r="W222" s="64">
        <v>7674366.2873999998</v>
      </c>
      <c r="X222" s="64">
        <f t="shared" si="63"/>
        <v>3837183.1436999999</v>
      </c>
      <c r="Y222" s="64">
        <f t="shared" si="65"/>
        <v>3837183.1436999999</v>
      </c>
      <c r="Z222" s="64">
        <v>257581505.54080001</v>
      </c>
      <c r="AA222" s="69">
        <f t="shared" si="64"/>
        <v>532073578.07910001</v>
      </c>
    </row>
    <row r="223" spans="1:27" ht="24.9" customHeight="1">
      <c r="A223" s="179"/>
      <c r="B223" s="181"/>
      <c r="C223" s="60">
        <v>22</v>
      </c>
      <c r="D223" s="64" t="s">
        <v>570</v>
      </c>
      <c r="E223" s="64">
        <v>161226181.42789999</v>
      </c>
      <c r="F223" s="64">
        <v>41277031.706799999</v>
      </c>
      <c r="G223" s="64">
        <v>5693070.1246999996</v>
      </c>
      <c r="H223" s="64">
        <v>14949653.2346</v>
      </c>
      <c r="I223" s="64">
        <v>6245888.4977000002</v>
      </c>
      <c r="J223" s="64">
        <f t="shared" si="59"/>
        <v>3122944.2488500001</v>
      </c>
      <c r="K223" s="64">
        <f t="shared" si="60"/>
        <v>3122944.2488500001</v>
      </c>
      <c r="L223" s="79">
        <v>254025736.1173</v>
      </c>
      <c r="M223" s="69">
        <f t="shared" si="61"/>
        <v>480294616.86014998</v>
      </c>
      <c r="N223" s="68"/>
      <c r="O223" s="60"/>
      <c r="P223" s="173" t="s">
        <v>571</v>
      </c>
      <c r="Q223" s="174"/>
      <c r="R223" s="65"/>
      <c r="S223" s="65">
        <f t="shared" ref="S223:X223" si="66">SUM(S205:S222)</f>
        <v>3141919321.9664998</v>
      </c>
      <c r="T223" s="65">
        <f t="shared" si="66"/>
        <v>804392328.37090003</v>
      </c>
      <c r="U223" s="65">
        <f t="shared" si="66"/>
        <v>110944555.4533</v>
      </c>
      <c r="V223" s="65">
        <f t="shared" si="66"/>
        <v>254005052.8186</v>
      </c>
      <c r="W223" s="65">
        <f t="shared" si="66"/>
        <v>121717686.17389999</v>
      </c>
      <c r="X223" s="65">
        <f t="shared" si="66"/>
        <v>60858843.086949997</v>
      </c>
      <c r="Y223" s="65">
        <f t="shared" si="65"/>
        <v>60858843.086949997</v>
      </c>
      <c r="Z223" s="65">
        <f>SUM(Z205:Z222)</f>
        <v>4408379822.0228996</v>
      </c>
      <c r="AA223" s="65">
        <f>SUM(AA205:AA222)</f>
        <v>8780499923.7191505</v>
      </c>
    </row>
    <row r="224" spans="1:27" ht="24.9" customHeight="1">
      <c r="A224" s="179"/>
      <c r="B224" s="181"/>
      <c r="C224" s="60">
        <v>23</v>
      </c>
      <c r="D224" s="64" t="s">
        <v>572</v>
      </c>
      <c r="E224" s="64">
        <v>200357784.81479999</v>
      </c>
      <c r="F224" s="64">
        <v>51295481.684600003</v>
      </c>
      <c r="G224" s="64">
        <v>7074849.1892999997</v>
      </c>
      <c r="H224" s="64">
        <v>17903114.318599999</v>
      </c>
      <c r="I224" s="64">
        <v>7761843.4705999997</v>
      </c>
      <c r="J224" s="64">
        <f t="shared" si="59"/>
        <v>3880921.7352999998</v>
      </c>
      <c r="K224" s="64">
        <f t="shared" si="60"/>
        <v>3880921.7352999998</v>
      </c>
      <c r="L224" s="79">
        <v>305202328.75129998</v>
      </c>
      <c r="M224" s="69">
        <f t="shared" si="61"/>
        <v>585714480.49389994</v>
      </c>
      <c r="N224" s="68"/>
      <c r="O224" s="180">
        <v>29</v>
      </c>
      <c r="P224" s="70">
        <v>1</v>
      </c>
      <c r="Q224" s="180" t="s">
        <v>120</v>
      </c>
      <c r="R224" s="64" t="s">
        <v>573</v>
      </c>
      <c r="S224" s="64">
        <v>123803059.47</v>
      </c>
      <c r="T224" s="64">
        <v>31695986.140000001</v>
      </c>
      <c r="U224" s="64">
        <v>4371619.38</v>
      </c>
      <c r="V224" s="64">
        <v>10578734.17</v>
      </c>
      <c r="W224" s="64">
        <v>4796119.9496999998</v>
      </c>
      <c r="X224" s="64">
        <v>0</v>
      </c>
      <c r="Y224" s="64">
        <f t="shared" si="65"/>
        <v>4796119.9496999998</v>
      </c>
      <c r="Z224" s="64">
        <v>180715491.11970001</v>
      </c>
      <c r="AA224" s="69">
        <f t="shared" ref="AA224:AA253" si="67">S224+T224+U224+V224+Y224+Z224</f>
        <v>355961010.22939998</v>
      </c>
    </row>
    <row r="225" spans="1:27" ht="24.9" customHeight="1">
      <c r="A225" s="179"/>
      <c r="B225" s="181"/>
      <c r="C225" s="60">
        <v>24</v>
      </c>
      <c r="D225" s="64" t="s">
        <v>574</v>
      </c>
      <c r="E225" s="64">
        <v>164882715.8247</v>
      </c>
      <c r="F225" s="64">
        <v>42213175.482600003</v>
      </c>
      <c r="G225" s="64">
        <v>5822186.2927000001</v>
      </c>
      <c r="H225" s="64">
        <v>13520425.5438</v>
      </c>
      <c r="I225" s="64">
        <v>6387542.3279999997</v>
      </c>
      <c r="J225" s="64">
        <f t="shared" si="59"/>
        <v>3193771.1639999999</v>
      </c>
      <c r="K225" s="64">
        <f t="shared" si="60"/>
        <v>3193771.1639999999</v>
      </c>
      <c r="L225" s="79">
        <v>229260553.4278</v>
      </c>
      <c r="M225" s="69">
        <f t="shared" si="61"/>
        <v>458892827.73559999</v>
      </c>
      <c r="N225" s="68"/>
      <c r="O225" s="181"/>
      <c r="P225" s="70">
        <v>2</v>
      </c>
      <c r="Q225" s="181"/>
      <c r="R225" s="64" t="s">
        <v>575</v>
      </c>
      <c r="S225" s="64">
        <v>124150344.19</v>
      </c>
      <c r="T225" s="64">
        <v>31784897.760000002</v>
      </c>
      <c r="U225" s="64">
        <v>4383882.38</v>
      </c>
      <c r="V225" s="64">
        <v>10379435.9</v>
      </c>
      <c r="W225" s="64">
        <v>4809573.7297999999</v>
      </c>
      <c r="X225" s="64">
        <v>0</v>
      </c>
      <c r="Y225" s="64">
        <f t="shared" si="65"/>
        <v>4809573.7297999999</v>
      </c>
      <c r="Z225" s="64">
        <v>177262116.86660001</v>
      </c>
      <c r="AA225" s="69">
        <f t="shared" si="67"/>
        <v>352770250.82639998</v>
      </c>
    </row>
    <row r="226" spans="1:27" ht="24.9" customHeight="1">
      <c r="A226" s="179"/>
      <c r="B226" s="182"/>
      <c r="C226" s="60">
        <v>25</v>
      </c>
      <c r="D226" s="64" t="s">
        <v>576</v>
      </c>
      <c r="E226" s="64">
        <v>158343885.02610001</v>
      </c>
      <c r="F226" s="64">
        <v>40539107.8851</v>
      </c>
      <c r="G226" s="64">
        <v>5591293.1342000002</v>
      </c>
      <c r="H226" s="64">
        <v>12976431.4924</v>
      </c>
      <c r="I226" s="64">
        <v>6134228.5813999996</v>
      </c>
      <c r="J226" s="64">
        <f t="shared" si="59"/>
        <v>3067114.2906999998</v>
      </c>
      <c r="K226" s="64">
        <f t="shared" si="60"/>
        <v>3067114.2906999998</v>
      </c>
      <c r="L226" s="79">
        <v>219834405.19859999</v>
      </c>
      <c r="M226" s="69">
        <f t="shared" si="61"/>
        <v>440352237.02710003</v>
      </c>
      <c r="N226" s="68"/>
      <c r="O226" s="181"/>
      <c r="P226" s="70">
        <v>3</v>
      </c>
      <c r="Q226" s="181"/>
      <c r="R226" s="64" t="s">
        <v>577</v>
      </c>
      <c r="S226" s="64">
        <v>154670474.83000001</v>
      </c>
      <c r="T226" s="64">
        <v>39598643.579999998</v>
      </c>
      <c r="U226" s="64">
        <v>5461581.0599999996</v>
      </c>
      <c r="V226" s="64">
        <v>12536231.560000001</v>
      </c>
      <c r="W226" s="64">
        <v>5991920.9841999998</v>
      </c>
      <c r="X226" s="64">
        <v>0</v>
      </c>
      <c r="Y226" s="64">
        <f t="shared" si="65"/>
        <v>5991920.9841999998</v>
      </c>
      <c r="Z226" s="64">
        <v>214634355.6557</v>
      </c>
      <c r="AA226" s="69">
        <f t="shared" si="67"/>
        <v>432893207.6699</v>
      </c>
    </row>
    <row r="227" spans="1:27" ht="24.9" customHeight="1">
      <c r="A227" s="60"/>
      <c r="B227" s="172" t="s">
        <v>578</v>
      </c>
      <c r="C227" s="173"/>
      <c r="D227" s="65"/>
      <c r="E227" s="65">
        <f t="shared" ref="E227:M227" si="68">SUM(E202:E226)</f>
        <v>4054912346.2779002</v>
      </c>
      <c r="F227" s="65">
        <f t="shared" si="68"/>
        <v>1038136263.0026</v>
      </c>
      <c r="G227" s="65">
        <f t="shared" si="68"/>
        <v>143183322.5363</v>
      </c>
      <c r="H227" s="65">
        <f t="shared" si="68"/>
        <v>355578936.90920001</v>
      </c>
      <c r="I227" s="65">
        <f t="shared" si="68"/>
        <v>157086957.95410001</v>
      </c>
      <c r="J227" s="65">
        <f t="shared" si="68"/>
        <v>78543478.977050006</v>
      </c>
      <c r="K227" s="65">
        <f t="shared" si="68"/>
        <v>78543478.977050006</v>
      </c>
      <c r="L227" s="65">
        <f t="shared" si="68"/>
        <v>6035931473.3362999</v>
      </c>
      <c r="M227" s="65">
        <f t="shared" si="68"/>
        <v>11706285821.039301</v>
      </c>
      <c r="N227" s="68"/>
      <c r="O227" s="181"/>
      <c r="P227" s="70">
        <v>4</v>
      </c>
      <c r="Q227" s="181"/>
      <c r="R227" s="64" t="s">
        <v>579</v>
      </c>
      <c r="S227" s="64">
        <v>136725281.03999999</v>
      </c>
      <c r="T227" s="64">
        <v>35004325.670000002</v>
      </c>
      <c r="U227" s="64">
        <v>4827916.9400000004</v>
      </c>
      <c r="V227" s="64">
        <v>10569473.689999999</v>
      </c>
      <c r="W227" s="64">
        <v>5296725.7092000004</v>
      </c>
      <c r="X227" s="64">
        <v>0</v>
      </c>
      <c r="Y227" s="64">
        <f t="shared" si="65"/>
        <v>5296725.7092000004</v>
      </c>
      <c r="Z227" s="64">
        <v>180555028.53529999</v>
      </c>
      <c r="AA227" s="69">
        <f t="shared" si="67"/>
        <v>372978751.58450001</v>
      </c>
    </row>
    <row r="228" spans="1:27" ht="24.9" customHeight="1">
      <c r="A228" s="179"/>
      <c r="B228" s="180" t="s">
        <v>580</v>
      </c>
      <c r="C228" s="60">
        <v>1</v>
      </c>
      <c r="D228" s="64" t="s">
        <v>581</v>
      </c>
      <c r="E228" s="64">
        <v>179810086.0291</v>
      </c>
      <c r="F228" s="64">
        <v>46034871.982299998</v>
      </c>
      <c r="G228" s="64">
        <v>6349287.8130000001</v>
      </c>
      <c r="H228" s="64">
        <v>12498042.2006</v>
      </c>
      <c r="I228" s="64">
        <v>6965827.3748000003</v>
      </c>
      <c r="J228" s="64">
        <v>0</v>
      </c>
      <c r="K228" s="64">
        <f t="shared" ref="K228:K240" si="69">I228-J228</f>
        <v>6965827.3748000003</v>
      </c>
      <c r="L228" s="79">
        <v>223038358.43720001</v>
      </c>
      <c r="M228" s="69">
        <f t="shared" ref="M228:M240" si="70">E228+F228+G228+H228+K228+L228</f>
        <v>474696473.83700001</v>
      </c>
      <c r="N228" s="68"/>
      <c r="O228" s="181"/>
      <c r="P228" s="70">
        <v>5</v>
      </c>
      <c r="Q228" s="181"/>
      <c r="R228" s="64" t="s">
        <v>582</v>
      </c>
      <c r="S228" s="64">
        <v>129385015.38</v>
      </c>
      <c r="T228" s="64">
        <v>33125075.190000001</v>
      </c>
      <c r="U228" s="64">
        <v>4568724.26</v>
      </c>
      <c r="V228" s="64">
        <v>10435684.76</v>
      </c>
      <c r="W228" s="64">
        <v>5012364.4446</v>
      </c>
      <c r="X228" s="64">
        <v>0</v>
      </c>
      <c r="Y228" s="64">
        <f t="shared" si="65"/>
        <v>5012364.4446</v>
      </c>
      <c r="Z228" s="64">
        <v>178236778.49059999</v>
      </c>
      <c r="AA228" s="69">
        <f t="shared" si="67"/>
        <v>360763642.52520001</v>
      </c>
    </row>
    <row r="229" spans="1:27" ht="24.9" customHeight="1">
      <c r="A229" s="179"/>
      <c r="B229" s="181"/>
      <c r="C229" s="60">
        <v>2</v>
      </c>
      <c r="D229" s="64" t="s">
        <v>583</v>
      </c>
      <c r="E229" s="64">
        <v>168841388.24489999</v>
      </c>
      <c r="F229" s="64">
        <v>43226672.456600003</v>
      </c>
      <c r="G229" s="64">
        <v>5961971.2797999997</v>
      </c>
      <c r="H229" s="64">
        <v>12627003.0098</v>
      </c>
      <c r="I229" s="64">
        <v>6540900.9594000001</v>
      </c>
      <c r="J229" s="64">
        <v>0</v>
      </c>
      <c r="K229" s="64">
        <f t="shared" si="69"/>
        <v>6540900.9594000001</v>
      </c>
      <c r="L229" s="79">
        <v>225272948.502</v>
      </c>
      <c r="M229" s="69">
        <f t="shared" si="70"/>
        <v>462470884.45249999</v>
      </c>
      <c r="N229" s="68"/>
      <c r="O229" s="181"/>
      <c r="P229" s="70">
        <v>6</v>
      </c>
      <c r="Q229" s="181"/>
      <c r="R229" s="64" t="s">
        <v>584</v>
      </c>
      <c r="S229" s="64">
        <v>147363177.5</v>
      </c>
      <c r="T229" s="64">
        <v>37727833.630000003</v>
      </c>
      <c r="U229" s="64">
        <v>5203552.5199999996</v>
      </c>
      <c r="V229" s="64">
        <v>12245119.939999999</v>
      </c>
      <c r="W229" s="64">
        <v>5708836.9095000001</v>
      </c>
      <c r="X229" s="64">
        <v>0</v>
      </c>
      <c r="Y229" s="64">
        <f t="shared" si="65"/>
        <v>5708836.9095000001</v>
      </c>
      <c r="Z229" s="64">
        <v>209590070.3091</v>
      </c>
      <c r="AA229" s="69">
        <f t="shared" si="67"/>
        <v>417838590.80860001</v>
      </c>
    </row>
    <row r="230" spans="1:27" ht="24.9" customHeight="1">
      <c r="A230" s="179"/>
      <c r="B230" s="181"/>
      <c r="C230" s="60">
        <v>3</v>
      </c>
      <c r="D230" s="64" t="s">
        <v>585</v>
      </c>
      <c r="E230" s="64">
        <v>170294878.47670001</v>
      </c>
      <c r="F230" s="64">
        <v>43598794.167000003</v>
      </c>
      <c r="G230" s="64">
        <v>6013295.5854000002</v>
      </c>
      <c r="H230" s="64">
        <v>12639165.6393</v>
      </c>
      <c r="I230" s="64">
        <v>6597209.0469000004</v>
      </c>
      <c r="J230" s="64">
        <v>0</v>
      </c>
      <c r="K230" s="64">
        <f t="shared" si="69"/>
        <v>6597209.0469000004</v>
      </c>
      <c r="L230" s="79">
        <v>225483698.50600001</v>
      </c>
      <c r="M230" s="69">
        <f t="shared" si="70"/>
        <v>464627041.42129999</v>
      </c>
      <c r="N230" s="68"/>
      <c r="O230" s="181"/>
      <c r="P230" s="70">
        <v>7</v>
      </c>
      <c r="Q230" s="181"/>
      <c r="R230" s="64" t="s">
        <v>586</v>
      </c>
      <c r="S230" s="64">
        <v>123512237.45</v>
      </c>
      <c r="T230" s="64">
        <v>31621530.050000001</v>
      </c>
      <c r="U230" s="64">
        <v>4361350.1399999997</v>
      </c>
      <c r="V230" s="64">
        <v>10780143.09</v>
      </c>
      <c r="W230" s="64">
        <v>4784853.5291999998</v>
      </c>
      <c r="X230" s="64">
        <v>0</v>
      </c>
      <c r="Y230" s="64">
        <f t="shared" si="65"/>
        <v>4784853.5291999998</v>
      </c>
      <c r="Z230" s="64">
        <v>184205438.04159999</v>
      </c>
      <c r="AA230" s="69">
        <f t="shared" si="67"/>
        <v>359265552.30080003</v>
      </c>
    </row>
    <row r="231" spans="1:27" ht="24.9" customHeight="1">
      <c r="A231" s="179"/>
      <c r="B231" s="181"/>
      <c r="C231" s="60">
        <v>4</v>
      </c>
      <c r="D231" s="64" t="s">
        <v>102</v>
      </c>
      <c r="E231" s="64">
        <v>164211847.85280001</v>
      </c>
      <c r="F231" s="64">
        <v>42041420.260899998</v>
      </c>
      <c r="G231" s="64">
        <v>5798497.2220000001</v>
      </c>
      <c r="H231" s="64">
        <v>11841471.272600001</v>
      </c>
      <c r="I231" s="64">
        <v>6361552.9600999998</v>
      </c>
      <c r="J231" s="64">
        <v>0</v>
      </c>
      <c r="K231" s="64">
        <f t="shared" si="69"/>
        <v>6361552.9600999998</v>
      </c>
      <c r="L231" s="79">
        <v>211661515.48500001</v>
      </c>
      <c r="M231" s="69">
        <f t="shared" si="70"/>
        <v>441916305.05339998</v>
      </c>
      <c r="N231" s="68"/>
      <c r="O231" s="181"/>
      <c r="P231" s="70">
        <v>8</v>
      </c>
      <c r="Q231" s="181"/>
      <c r="R231" s="64" t="s">
        <v>587</v>
      </c>
      <c r="S231" s="64">
        <v>128273799.47</v>
      </c>
      <c r="T231" s="64">
        <v>32840582.350000001</v>
      </c>
      <c r="U231" s="64">
        <v>4529486.0199999996</v>
      </c>
      <c r="V231" s="64">
        <v>10574460.1</v>
      </c>
      <c r="W231" s="64">
        <v>4969316.0351</v>
      </c>
      <c r="X231" s="64">
        <v>0</v>
      </c>
      <c r="Y231" s="64">
        <f t="shared" si="65"/>
        <v>4969316.0351</v>
      </c>
      <c r="Z231" s="64">
        <v>180641431.46529999</v>
      </c>
      <c r="AA231" s="69">
        <f t="shared" si="67"/>
        <v>361829075.4404</v>
      </c>
    </row>
    <row r="232" spans="1:27" ht="24.9" customHeight="1">
      <c r="A232" s="179"/>
      <c r="B232" s="181"/>
      <c r="C232" s="60">
        <v>5</v>
      </c>
      <c r="D232" s="64" t="s">
        <v>588</v>
      </c>
      <c r="E232" s="64">
        <v>163678971.3671</v>
      </c>
      <c r="F232" s="64">
        <v>41904993.537799999</v>
      </c>
      <c r="G232" s="64">
        <v>5779680.7792999996</v>
      </c>
      <c r="H232" s="64">
        <v>12336999.4881</v>
      </c>
      <c r="I232" s="64">
        <v>6340909.3705000002</v>
      </c>
      <c r="J232" s="64">
        <v>0</v>
      </c>
      <c r="K232" s="64">
        <f t="shared" si="69"/>
        <v>6340909.3705000002</v>
      </c>
      <c r="L232" s="79">
        <v>220247863.80649999</v>
      </c>
      <c r="M232" s="69">
        <f t="shared" si="70"/>
        <v>450289418.34930003</v>
      </c>
      <c r="N232" s="68"/>
      <c r="O232" s="181"/>
      <c r="P232" s="70">
        <v>9</v>
      </c>
      <c r="Q232" s="181"/>
      <c r="R232" s="64" t="s">
        <v>589</v>
      </c>
      <c r="S232" s="64">
        <v>126163646.54000001</v>
      </c>
      <c r="T232" s="64">
        <v>32300342.239999998</v>
      </c>
      <c r="U232" s="64">
        <v>4454974.25</v>
      </c>
      <c r="V232" s="64">
        <v>10532247.07</v>
      </c>
      <c r="W232" s="64">
        <v>4887568.8912000004</v>
      </c>
      <c r="X232" s="64">
        <v>0</v>
      </c>
      <c r="Y232" s="64">
        <f t="shared" si="65"/>
        <v>4887568.8912000004</v>
      </c>
      <c r="Z232" s="64">
        <v>179909978.08899999</v>
      </c>
      <c r="AA232" s="69">
        <f t="shared" si="67"/>
        <v>358248757.08020002</v>
      </c>
    </row>
    <row r="233" spans="1:27" ht="24.9" customHeight="1">
      <c r="A233" s="179"/>
      <c r="B233" s="181"/>
      <c r="C233" s="60">
        <v>6</v>
      </c>
      <c r="D233" s="64" t="s">
        <v>590</v>
      </c>
      <c r="E233" s="64">
        <v>170126609.44839999</v>
      </c>
      <c r="F233" s="64">
        <v>43555714.029700004</v>
      </c>
      <c r="G233" s="64">
        <v>6007353.8247999996</v>
      </c>
      <c r="H233" s="64">
        <v>12009479.135199999</v>
      </c>
      <c r="I233" s="64">
        <v>6590690.3191</v>
      </c>
      <c r="J233" s="64">
        <v>0</v>
      </c>
      <c r="K233" s="64">
        <f t="shared" si="69"/>
        <v>6590690.3191</v>
      </c>
      <c r="L233" s="79">
        <v>214572699.9228</v>
      </c>
      <c r="M233" s="69">
        <f t="shared" si="70"/>
        <v>452862546.68000001</v>
      </c>
      <c r="N233" s="68"/>
      <c r="O233" s="181"/>
      <c r="P233" s="70">
        <v>10</v>
      </c>
      <c r="Q233" s="181"/>
      <c r="R233" s="64" t="s">
        <v>591</v>
      </c>
      <c r="S233" s="64">
        <v>143220669.68000001</v>
      </c>
      <c r="T233" s="64">
        <v>36667271.229999997</v>
      </c>
      <c r="U233" s="64">
        <v>5057276.1100000003</v>
      </c>
      <c r="V233" s="64">
        <v>12067904.359999999</v>
      </c>
      <c r="W233" s="64">
        <v>5548356.5107000005</v>
      </c>
      <c r="X233" s="64">
        <v>0</v>
      </c>
      <c r="Y233" s="64">
        <f t="shared" si="65"/>
        <v>5548356.5107000005</v>
      </c>
      <c r="Z233" s="64">
        <v>206519337.6036</v>
      </c>
      <c r="AA233" s="69">
        <f t="shared" si="67"/>
        <v>409080815.49430001</v>
      </c>
    </row>
    <row r="234" spans="1:27" ht="24.9" customHeight="1">
      <c r="A234" s="179"/>
      <c r="B234" s="181"/>
      <c r="C234" s="60">
        <v>7</v>
      </c>
      <c r="D234" s="64" t="s">
        <v>592</v>
      </c>
      <c r="E234" s="64">
        <v>198779982.93079999</v>
      </c>
      <c r="F234" s="64">
        <v>50891533.778499998</v>
      </c>
      <c r="G234" s="64">
        <v>7019135.3053000001</v>
      </c>
      <c r="H234" s="64">
        <v>14157040.694700001</v>
      </c>
      <c r="I234" s="64">
        <v>7700719.5604999997</v>
      </c>
      <c r="J234" s="64">
        <v>0</v>
      </c>
      <c r="K234" s="64">
        <f t="shared" si="69"/>
        <v>7700719.5604999997</v>
      </c>
      <c r="L234" s="79">
        <v>251784933.28580001</v>
      </c>
      <c r="M234" s="69">
        <f t="shared" si="70"/>
        <v>530333345.55559999</v>
      </c>
      <c r="N234" s="68"/>
      <c r="O234" s="181"/>
      <c r="P234" s="70">
        <v>11</v>
      </c>
      <c r="Q234" s="181"/>
      <c r="R234" s="64" t="s">
        <v>593</v>
      </c>
      <c r="S234" s="64">
        <v>151646430</v>
      </c>
      <c r="T234" s="64">
        <v>38824429.409999996</v>
      </c>
      <c r="U234" s="64">
        <v>5354798.78</v>
      </c>
      <c r="V234" s="64">
        <v>12981104.140000001</v>
      </c>
      <c r="W234" s="64">
        <v>5874769.7456999999</v>
      </c>
      <c r="X234" s="64">
        <v>0</v>
      </c>
      <c r="Y234" s="64">
        <f t="shared" si="65"/>
        <v>5874769.7456999999</v>
      </c>
      <c r="Z234" s="64">
        <v>222342959.92559999</v>
      </c>
      <c r="AA234" s="69">
        <f t="shared" si="67"/>
        <v>437024492.00129998</v>
      </c>
    </row>
    <row r="235" spans="1:27" ht="24.9" customHeight="1">
      <c r="A235" s="179"/>
      <c r="B235" s="181"/>
      <c r="C235" s="60">
        <v>8</v>
      </c>
      <c r="D235" s="64" t="s">
        <v>594</v>
      </c>
      <c r="E235" s="64">
        <v>176074012.8558</v>
      </c>
      <c r="F235" s="64">
        <v>45078364.736000001</v>
      </c>
      <c r="G235" s="64">
        <v>6217363.0450999998</v>
      </c>
      <c r="H235" s="64">
        <v>12480233.578199999</v>
      </c>
      <c r="I235" s="64">
        <v>6821092.2192000002</v>
      </c>
      <c r="J235" s="64">
        <v>0</v>
      </c>
      <c r="K235" s="64">
        <f t="shared" si="69"/>
        <v>6821092.2192000002</v>
      </c>
      <c r="L235" s="79">
        <v>222729776.54409999</v>
      </c>
      <c r="M235" s="69">
        <f t="shared" si="70"/>
        <v>469400842.97839999</v>
      </c>
      <c r="N235" s="68"/>
      <c r="O235" s="181"/>
      <c r="P235" s="70">
        <v>12</v>
      </c>
      <c r="Q235" s="181"/>
      <c r="R235" s="64" t="s">
        <v>595</v>
      </c>
      <c r="S235" s="64">
        <v>175268326.59999999</v>
      </c>
      <c r="T235" s="64">
        <v>44872093.420000002</v>
      </c>
      <c r="U235" s="64">
        <v>6188913.4000000004</v>
      </c>
      <c r="V235" s="64">
        <v>13530744.18</v>
      </c>
      <c r="W235" s="64">
        <v>6789880.0022999998</v>
      </c>
      <c r="X235" s="64">
        <v>0</v>
      </c>
      <c r="Y235" s="64">
        <f t="shared" si="65"/>
        <v>6789880.0022999998</v>
      </c>
      <c r="Z235" s="64">
        <v>231866940.04390001</v>
      </c>
      <c r="AA235" s="69">
        <f t="shared" si="67"/>
        <v>478516897.6462</v>
      </c>
    </row>
    <row r="236" spans="1:27" ht="24.9" customHeight="1">
      <c r="A236" s="179"/>
      <c r="B236" s="181"/>
      <c r="C236" s="60">
        <v>9</v>
      </c>
      <c r="D236" s="64" t="s">
        <v>596</v>
      </c>
      <c r="E236" s="64">
        <v>159304797.39840001</v>
      </c>
      <c r="F236" s="64">
        <v>40785120.102899998</v>
      </c>
      <c r="G236" s="64">
        <v>5625223.9850000003</v>
      </c>
      <c r="H236" s="64">
        <v>11685335.824899999</v>
      </c>
      <c r="I236" s="64">
        <v>6171454.2446999997</v>
      </c>
      <c r="J236" s="64">
        <v>0</v>
      </c>
      <c r="K236" s="64">
        <f t="shared" si="69"/>
        <v>6171454.2446999997</v>
      </c>
      <c r="L236" s="79">
        <v>208956052.30919999</v>
      </c>
      <c r="M236" s="69">
        <f t="shared" si="70"/>
        <v>432527983.86510003</v>
      </c>
      <c r="N236" s="68"/>
      <c r="O236" s="181"/>
      <c r="P236" s="70">
        <v>13</v>
      </c>
      <c r="Q236" s="181"/>
      <c r="R236" s="64" t="s">
        <v>597</v>
      </c>
      <c r="S236" s="64">
        <v>163375361.33000001</v>
      </c>
      <c r="T236" s="64">
        <v>41827263.479999997</v>
      </c>
      <c r="U236" s="64">
        <v>5768959.9800000004</v>
      </c>
      <c r="V236" s="64">
        <v>12623348.699999999</v>
      </c>
      <c r="W236" s="64">
        <v>6329147.5438000001</v>
      </c>
      <c r="X236" s="64">
        <v>0</v>
      </c>
      <c r="Y236" s="64">
        <f t="shared" si="65"/>
        <v>6329147.5438000001</v>
      </c>
      <c r="Z236" s="64">
        <v>216143892.56110001</v>
      </c>
      <c r="AA236" s="69">
        <f t="shared" si="67"/>
        <v>446067973.59490001</v>
      </c>
    </row>
    <row r="237" spans="1:27" ht="24.9" customHeight="1">
      <c r="A237" s="179"/>
      <c r="B237" s="181"/>
      <c r="C237" s="60">
        <v>10</v>
      </c>
      <c r="D237" s="64" t="s">
        <v>598</v>
      </c>
      <c r="E237" s="64">
        <v>221273674.44960001</v>
      </c>
      <c r="F237" s="64">
        <v>56650355.390500002</v>
      </c>
      <c r="G237" s="64">
        <v>7813411.7811000003</v>
      </c>
      <c r="H237" s="64">
        <v>14670667.747099999</v>
      </c>
      <c r="I237" s="64">
        <v>8572123.2486000005</v>
      </c>
      <c r="J237" s="64">
        <v>0</v>
      </c>
      <c r="K237" s="64">
        <f t="shared" si="69"/>
        <v>8572123.2486000005</v>
      </c>
      <c r="L237" s="79">
        <v>260684892.24239999</v>
      </c>
      <c r="M237" s="69">
        <f t="shared" si="70"/>
        <v>569665124.85930002</v>
      </c>
      <c r="N237" s="68"/>
      <c r="O237" s="181"/>
      <c r="P237" s="70">
        <v>14</v>
      </c>
      <c r="Q237" s="181"/>
      <c r="R237" s="64" t="s">
        <v>599</v>
      </c>
      <c r="S237" s="64">
        <v>142412715.44999999</v>
      </c>
      <c r="T237" s="64">
        <v>36460419.259999998</v>
      </c>
      <c r="U237" s="64">
        <v>5028746.38</v>
      </c>
      <c r="V237" s="64">
        <v>12139059.699999999</v>
      </c>
      <c r="W237" s="64">
        <v>5517056.4327999996</v>
      </c>
      <c r="X237" s="64">
        <v>0</v>
      </c>
      <c r="Y237" s="64">
        <f t="shared" si="65"/>
        <v>5517056.4327999996</v>
      </c>
      <c r="Z237" s="64">
        <v>207752293.70109999</v>
      </c>
      <c r="AA237" s="69">
        <f t="shared" si="67"/>
        <v>409310290.92390001</v>
      </c>
    </row>
    <row r="238" spans="1:27" ht="24.9" customHeight="1">
      <c r="A238" s="179"/>
      <c r="B238" s="181"/>
      <c r="C238" s="60">
        <v>11</v>
      </c>
      <c r="D238" s="64" t="s">
        <v>600</v>
      </c>
      <c r="E238" s="64">
        <v>171660812.45300001</v>
      </c>
      <c r="F238" s="64">
        <v>43948499.776500002</v>
      </c>
      <c r="G238" s="64">
        <v>6061528.1853999998</v>
      </c>
      <c r="H238" s="64">
        <v>12416333.6029</v>
      </c>
      <c r="I238" s="64">
        <v>6650125.2125000004</v>
      </c>
      <c r="J238" s="64">
        <v>0</v>
      </c>
      <c r="K238" s="64">
        <f t="shared" si="69"/>
        <v>6650125.2125000004</v>
      </c>
      <c r="L238" s="79">
        <v>221622538.9957</v>
      </c>
      <c r="M238" s="69">
        <f t="shared" si="70"/>
        <v>462359838.22600001</v>
      </c>
      <c r="N238" s="68"/>
      <c r="O238" s="181"/>
      <c r="P238" s="70">
        <v>15</v>
      </c>
      <c r="Q238" s="181"/>
      <c r="R238" s="64" t="s">
        <v>601</v>
      </c>
      <c r="S238" s="64">
        <v>111910938.88</v>
      </c>
      <c r="T238" s="64">
        <v>28651372.449999999</v>
      </c>
      <c r="U238" s="64">
        <v>3951695.79</v>
      </c>
      <c r="V238" s="64">
        <v>9546124.2899999991</v>
      </c>
      <c r="W238" s="64">
        <v>4335420.2136000004</v>
      </c>
      <c r="X238" s="64">
        <v>0</v>
      </c>
      <c r="Y238" s="64">
        <f t="shared" si="65"/>
        <v>4335420.2136000004</v>
      </c>
      <c r="Z238" s="64">
        <v>162822770.05930001</v>
      </c>
      <c r="AA238" s="69">
        <f t="shared" si="67"/>
        <v>321218321.68290001</v>
      </c>
    </row>
    <row r="239" spans="1:27" ht="24.9" customHeight="1">
      <c r="A239" s="179"/>
      <c r="B239" s="181"/>
      <c r="C239" s="60">
        <v>12</v>
      </c>
      <c r="D239" s="64" t="s">
        <v>602</v>
      </c>
      <c r="E239" s="64">
        <v>189414520.37450001</v>
      </c>
      <c r="F239" s="64">
        <v>48493793.588500001</v>
      </c>
      <c r="G239" s="64">
        <v>6688430.7348999996</v>
      </c>
      <c r="H239" s="64">
        <v>13675099.7985</v>
      </c>
      <c r="I239" s="64">
        <v>7337902.3409000002</v>
      </c>
      <c r="J239" s="64">
        <v>0</v>
      </c>
      <c r="K239" s="64">
        <f t="shared" si="69"/>
        <v>7337902.3409000002</v>
      </c>
      <c r="L239" s="79">
        <v>243434021.51980001</v>
      </c>
      <c r="M239" s="69">
        <f t="shared" si="70"/>
        <v>509043768.35710001</v>
      </c>
      <c r="N239" s="68"/>
      <c r="O239" s="181"/>
      <c r="P239" s="70">
        <v>16</v>
      </c>
      <c r="Q239" s="181"/>
      <c r="R239" s="64" t="s">
        <v>341</v>
      </c>
      <c r="S239" s="64">
        <v>144207836.22999999</v>
      </c>
      <c r="T239" s="64">
        <v>36920005.020000003</v>
      </c>
      <c r="U239" s="64">
        <v>5092134.03</v>
      </c>
      <c r="V239" s="64">
        <v>11120934.17</v>
      </c>
      <c r="W239" s="64">
        <v>5586599.2583999997</v>
      </c>
      <c r="X239" s="64">
        <v>0</v>
      </c>
      <c r="Y239" s="64">
        <f t="shared" si="65"/>
        <v>5586599.2583999997</v>
      </c>
      <c r="Z239" s="64">
        <v>190110552.58039999</v>
      </c>
      <c r="AA239" s="69">
        <f t="shared" si="67"/>
        <v>393038061.2888</v>
      </c>
    </row>
    <row r="240" spans="1:27" ht="24.9" customHeight="1">
      <c r="A240" s="179"/>
      <c r="B240" s="182"/>
      <c r="C240" s="60">
        <v>13</v>
      </c>
      <c r="D240" s="64" t="s">
        <v>603</v>
      </c>
      <c r="E240" s="64">
        <v>207455898.2466</v>
      </c>
      <c r="F240" s="64">
        <v>53112736.491400003</v>
      </c>
      <c r="G240" s="64">
        <v>7325491.2199999997</v>
      </c>
      <c r="H240" s="64">
        <v>14743379.6927</v>
      </c>
      <c r="I240" s="64">
        <v>8036823.7786999997</v>
      </c>
      <c r="J240" s="64">
        <v>0</v>
      </c>
      <c r="K240" s="64">
        <f t="shared" si="69"/>
        <v>8036823.7786999997</v>
      </c>
      <c r="L240" s="79">
        <v>261944820.6832</v>
      </c>
      <c r="M240" s="69">
        <f t="shared" si="70"/>
        <v>552619150.11259997</v>
      </c>
      <c r="N240" s="68"/>
      <c r="O240" s="181"/>
      <c r="P240" s="70">
        <v>17</v>
      </c>
      <c r="Q240" s="181"/>
      <c r="R240" s="64" t="s">
        <v>604</v>
      </c>
      <c r="S240" s="64">
        <v>127138924.47</v>
      </c>
      <c r="T240" s="64">
        <v>32550032.32</v>
      </c>
      <c r="U240" s="64">
        <v>4489412.37</v>
      </c>
      <c r="V240" s="64">
        <v>10205465.439999999</v>
      </c>
      <c r="W240" s="64">
        <v>4925351.0745999999</v>
      </c>
      <c r="X240" s="64">
        <v>0</v>
      </c>
      <c r="Y240" s="64">
        <f t="shared" si="65"/>
        <v>4925351.0745999999</v>
      </c>
      <c r="Z240" s="64">
        <v>174247614.63940001</v>
      </c>
      <c r="AA240" s="69">
        <f t="shared" si="67"/>
        <v>353556800.31400001</v>
      </c>
    </row>
    <row r="241" spans="1:27" ht="24.9" customHeight="1">
      <c r="A241" s="60"/>
      <c r="B241" s="172" t="s">
        <v>605</v>
      </c>
      <c r="C241" s="173"/>
      <c r="D241" s="65"/>
      <c r="E241" s="65">
        <f t="shared" ref="E241:M241" si="71">SUM(E228:E240)</f>
        <v>2340927480.1276999</v>
      </c>
      <c r="F241" s="65">
        <f t="shared" si="71"/>
        <v>599322870.29859996</v>
      </c>
      <c r="G241" s="65">
        <f t="shared" si="71"/>
        <v>82660670.761099994</v>
      </c>
      <c r="H241" s="65">
        <f t="shared" si="71"/>
        <v>167780251.6846</v>
      </c>
      <c r="I241" s="65">
        <f t="shared" si="71"/>
        <v>90687330.635900006</v>
      </c>
      <c r="J241" s="65">
        <f t="shared" si="71"/>
        <v>0</v>
      </c>
      <c r="K241" s="65">
        <f t="shared" si="71"/>
        <v>90687330.635900006</v>
      </c>
      <c r="L241" s="65">
        <f t="shared" si="71"/>
        <v>2991434120.2396998</v>
      </c>
      <c r="M241" s="65">
        <f t="shared" si="71"/>
        <v>6272812723.7475996</v>
      </c>
      <c r="N241" s="68"/>
      <c r="O241" s="181"/>
      <c r="P241" s="70">
        <v>18</v>
      </c>
      <c r="Q241" s="181"/>
      <c r="R241" s="64" t="s">
        <v>606</v>
      </c>
      <c r="S241" s="64">
        <v>132543705.17</v>
      </c>
      <c r="T241" s="64">
        <v>33933761.079999998</v>
      </c>
      <c r="U241" s="64">
        <v>4680260.99</v>
      </c>
      <c r="V241" s="64">
        <v>11380491.539999999</v>
      </c>
      <c r="W241" s="64">
        <v>5134731.8174000001</v>
      </c>
      <c r="X241" s="64">
        <v>0</v>
      </c>
      <c r="Y241" s="64">
        <f t="shared" si="65"/>
        <v>5134731.8174000001</v>
      </c>
      <c r="Z241" s="64">
        <v>194608076.5282</v>
      </c>
      <c r="AA241" s="69">
        <f t="shared" si="67"/>
        <v>382281027.12559998</v>
      </c>
    </row>
    <row r="242" spans="1:27" ht="24.9" customHeight="1">
      <c r="A242" s="179">
        <v>12</v>
      </c>
      <c r="B242" s="180" t="s">
        <v>607</v>
      </c>
      <c r="C242" s="60">
        <v>1</v>
      </c>
      <c r="D242" s="64" t="s">
        <v>608</v>
      </c>
      <c r="E242" s="64">
        <v>215383312.15180001</v>
      </c>
      <c r="F242" s="64">
        <v>55142308.315399997</v>
      </c>
      <c r="G242" s="64">
        <v>7605416.7437000005</v>
      </c>
      <c r="H242" s="64">
        <v>17132386.831</v>
      </c>
      <c r="I242" s="64">
        <v>8343931.1163999997</v>
      </c>
      <c r="J242" s="64">
        <f t="shared" ref="J242:J259" si="72">I242/2</f>
        <v>4171965.5581999999</v>
      </c>
      <c r="K242" s="64">
        <f t="shared" ref="K242:K259" si="73">I242-J242</f>
        <v>4171965.5581999999</v>
      </c>
      <c r="L242" s="79">
        <v>310970966.67519999</v>
      </c>
      <c r="M242" s="69">
        <f t="shared" ref="M242:M259" si="74">E242+F242+G242+H242+K242+L242</f>
        <v>610406356.27530003</v>
      </c>
      <c r="N242" s="68"/>
      <c r="O242" s="181"/>
      <c r="P242" s="70">
        <v>19</v>
      </c>
      <c r="Q242" s="181"/>
      <c r="R242" s="64" t="s">
        <v>609</v>
      </c>
      <c r="S242" s="64">
        <v>140455820.86000001</v>
      </c>
      <c r="T242" s="64">
        <v>35959416.270000003</v>
      </c>
      <c r="U242" s="64">
        <v>4959646.32</v>
      </c>
      <c r="V242" s="64">
        <v>11300524.23</v>
      </c>
      <c r="W242" s="64">
        <v>5441246.5033999998</v>
      </c>
      <c r="X242" s="64">
        <v>0</v>
      </c>
      <c r="Y242" s="64">
        <f t="shared" si="65"/>
        <v>5441246.5033999998</v>
      </c>
      <c r="Z242" s="64">
        <v>193222429.53839999</v>
      </c>
      <c r="AA242" s="69">
        <f t="shared" si="67"/>
        <v>391339083.72180003</v>
      </c>
    </row>
    <row r="243" spans="1:27" ht="24.9" customHeight="1">
      <c r="A243" s="179"/>
      <c r="B243" s="181"/>
      <c r="C243" s="60">
        <v>2</v>
      </c>
      <c r="D243" s="64" t="s">
        <v>610</v>
      </c>
      <c r="E243" s="64">
        <v>204567279.47220001</v>
      </c>
      <c r="F243" s="64">
        <v>52373194.019599997</v>
      </c>
      <c r="G243" s="64">
        <v>7223490.9797</v>
      </c>
      <c r="H243" s="64">
        <v>19184705.239700001</v>
      </c>
      <c r="I243" s="64">
        <v>7924918.9342</v>
      </c>
      <c r="J243" s="64">
        <f t="shared" si="72"/>
        <v>3962459.4671</v>
      </c>
      <c r="K243" s="64">
        <f t="shared" si="73"/>
        <v>3962459.4671</v>
      </c>
      <c r="L243" s="79">
        <v>346532858.35780001</v>
      </c>
      <c r="M243" s="69">
        <f t="shared" si="74"/>
        <v>633843987.53610003</v>
      </c>
      <c r="N243" s="68"/>
      <c r="O243" s="181"/>
      <c r="P243" s="70">
        <v>20</v>
      </c>
      <c r="Q243" s="181"/>
      <c r="R243" s="64" t="s">
        <v>349</v>
      </c>
      <c r="S243" s="64">
        <v>139001790.75</v>
      </c>
      <c r="T243" s="64">
        <v>35587156.340000004</v>
      </c>
      <c r="U243" s="64">
        <v>4908302.95</v>
      </c>
      <c r="V243" s="64">
        <v>11721124.32</v>
      </c>
      <c r="W243" s="64">
        <v>5384917.5012999997</v>
      </c>
      <c r="X243" s="64">
        <v>0</v>
      </c>
      <c r="Y243" s="64">
        <f t="shared" si="65"/>
        <v>5384917.5012999997</v>
      </c>
      <c r="Z243" s="64">
        <v>200510448.1169</v>
      </c>
      <c r="AA243" s="69">
        <f t="shared" si="67"/>
        <v>397113739.97820002</v>
      </c>
    </row>
    <row r="244" spans="1:27" ht="24.9" customHeight="1">
      <c r="A244" s="179"/>
      <c r="B244" s="181"/>
      <c r="C244" s="60">
        <v>3</v>
      </c>
      <c r="D244" s="64" t="s">
        <v>611</v>
      </c>
      <c r="E244" s="64">
        <v>135365915.66980001</v>
      </c>
      <c r="F244" s="64">
        <v>34656301.747299999</v>
      </c>
      <c r="G244" s="64">
        <v>4779916.2863999996</v>
      </c>
      <c r="H244" s="64">
        <v>12995509.8113</v>
      </c>
      <c r="I244" s="64">
        <v>5244064.0110999998</v>
      </c>
      <c r="J244" s="64">
        <f t="shared" si="72"/>
        <v>2622032.0055499999</v>
      </c>
      <c r="K244" s="64">
        <f t="shared" si="73"/>
        <v>2622032.0055499999</v>
      </c>
      <c r="L244" s="79">
        <v>239288535.7938</v>
      </c>
      <c r="M244" s="69">
        <f t="shared" si="74"/>
        <v>429708211.31414998</v>
      </c>
      <c r="N244" s="68"/>
      <c r="O244" s="181"/>
      <c r="P244" s="70">
        <v>21</v>
      </c>
      <c r="Q244" s="181"/>
      <c r="R244" s="64" t="s">
        <v>612</v>
      </c>
      <c r="S244" s="64">
        <v>150394698.88999999</v>
      </c>
      <c r="T244" s="64">
        <v>38503961.950000003</v>
      </c>
      <c r="U244" s="64">
        <v>5310598.8099999996</v>
      </c>
      <c r="V244" s="64">
        <v>12357010.859999999</v>
      </c>
      <c r="W244" s="64">
        <v>5826277.7894000001</v>
      </c>
      <c r="X244" s="64">
        <v>0</v>
      </c>
      <c r="Y244" s="64">
        <f t="shared" si="65"/>
        <v>5826277.7894000001</v>
      </c>
      <c r="Z244" s="64">
        <v>211528878.91479999</v>
      </c>
      <c r="AA244" s="69">
        <f t="shared" si="67"/>
        <v>423921427.21420002</v>
      </c>
    </row>
    <row r="245" spans="1:27" ht="24.9" customHeight="1">
      <c r="A245" s="179"/>
      <c r="B245" s="181"/>
      <c r="C245" s="60">
        <v>4</v>
      </c>
      <c r="D245" s="64" t="s">
        <v>613</v>
      </c>
      <c r="E245" s="64">
        <v>139363198.52500001</v>
      </c>
      <c r="F245" s="64">
        <v>35679683.741999999</v>
      </c>
      <c r="G245" s="64">
        <v>4921064.6495000003</v>
      </c>
      <c r="H245" s="64">
        <v>13365823.6241</v>
      </c>
      <c r="I245" s="64">
        <v>5398918.4075999996</v>
      </c>
      <c r="J245" s="64">
        <f t="shared" si="72"/>
        <v>2699459.2037999998</v>
      </c>
      <c r="K245" s="64">
        <f t="shared" si="73"/>
        <v>2699459.2037999998</v>
      </c>
      <c r="L245" s="79">
        <v>245705210.5377</v>
      </c>
      <c r="M245" s="69">
        <f t="shared" si="74"/>
        <v>441734440.28210002</v>
      </c>
      <c r="N245" s="68"/>
      <c r="O245" s="181"/>
      <c r="P245" s="70">
        <v>22</v>
      </c>
      <c r="Q245" s="181"/>
      <c r="R245" s="64" t="s">
        <v>614</v>
      </c>
      <c r="S245" s="64">
        <v>136508132.94</v>
      </c>
      <c r="T245" s="64">
        <v>34948731.539999999</v>
      </c>
      <c r="U245" s="64">
        <v>4820249.21</v>
      </c>
      <c r="V245" s="64">
        <v>11290551.4</v>
      </c>
      <c r="W245" s="64">
        <v>5288313.4106000001</v>
      </c>
      <c r="X245" s="64">
        <v>0</v>
      </c>
      <c r="Y245" s="64">
        <f t="shared" si="65"/>
        <v>5288313.4106000001</v>
      </c>
      <c r="Z245" s="64">
        <v>193049623.67820001</v>
      </c>
      <c r="AA245" s="69">
        <f t="shared" si="67"/>
        <v>385905602.17879999</v>
      </c>
    </row>
    <row r="246" spans="1:27" ht="24.9" customHeight="1">
      <c r="A246" s="179"/>
      <c r="B246" s="181"/>
      <c r="C246" s="60">
        <v>5</v>
      </c>
      <c r="D246" s="64" t="s">
        <v>615</v>
      </c>
      <c r="E246" s="64">
        <v>166865815.50909999</v>
      </c>
      <c r="F246" s="64">
        <v>42720887.491999999</v>
      </c>
      <c r="G246" s="64">
        <v>5892211.6785000004</v>
      </c>
      <c r="H246" s="64">
        <v>14642108.227600001</v>
      </c>
      <c r="I246" s="64">
        <v>6464367.4404999996</v>
      </c>
      <c r="J246" s="64">
        <f t="shared" si="72"/>
        <v>3232183.7202499998</v>
      </c>
      <c r="K246" s="64">
        <f t="shared" si="73"/>
        <v>3232183.7202499998</v>
      </c>
      <c r="L246" s="79">
        <v>267820246.213</v>
      </c>
      <c r="M246" s="69">
        <f t="shared" si="74"/>
        <v>501173452.84044999</v>
      </c>
      <c r="N246" s="68"/>
      <c r="O246" s="181"/>
      <c r="P246" s="70">
        <v>23</v>
      </c>
      <c r="Q246" s="181"/>
      <c r="R246" s="64" t="s">
        <v>616</v>
      </c>
      <c r="S246" s="64">
        <v>167855905.72999999</v>
      </c>
      <c r="T246" s="64">
        <v>42974369.810000002</v>
      </c>
      <c r="U246" s="64">
        <v>5927172.8300000001</v>
      </c>
      <c r="V246" s="64">
        <v>13617544.73</v>
      </c>
      <c r="W246" s="64">
        <v>6502723.4511000002</v>
      </c>
      <c r="X246" s="64">
        <v>0</v>
      </c>
      <c r="Y246" s="64">
        <f t="shared" si="65"/>
        <v>6502723.4511000002</v>
      </c>
      <c r="Z246" s="64">
        <v>233370991.04899999</v>
      </c>
      <c r="AA246" s="69">
        <f t="shared" si="67"/>
        <v>470248707.60009998</v>
      </c>
    </row>
    <row r="247" spans="1:27" ht="24.9" customHeight="1">
      <c r="A247" s="179"/>
      <c r="B247" s="181"/>
      <c r="C247" s="60">
        <v>6</v>
      </c>
      <c r="D247" s="64" t="s">
        <v>617</v>
      </c>
      <c r="E247" s="64">
        <v>141829910.63370001</v>
      </c>
      <c r="F247" s="64">
        <v>36311209.9186</v>
      </c>
      <c r="G247" s="64">
        <v>5008166.9110000003</v>
      </c>
      <c r="H247" s="64">
        <v>13537208.529200001</v>
      </c>
      <c r="I247" s="64">
        <v>5494478.6239</v>
      </c>
      <c r="J247" s="64">
        <f t="shared" si="72"/>
        <v>2747239.31195</v>
      </c>
      <c r="K247" s="64">
        <f t="shared" si="73"/>
        <v>2747239.31195</v>
      </c>
      <c r="L247" s="79">
        <v>248674911.2457</v>
      </c>
      <c r="M247" s="69">
        <f t="shared" si="74"/>
        <v>448108646.55014998</v>
      </c>
      <c r="N247" s="68"/>
      <c r="O247" s="181"/>
      <c r="P247" s="70">
        <v>24</v>
      </c>
      <c r="Q247" s="181"/>
      <c r="R247" s="64" t="s">
        <v>618</v>
      </c>
      <c r="S247" s="64">
        <v>139196776.81</v>
      </c>
      <c r="T247" s="64">
        <v>35637076.549999997</v>
      </c>
      <c r="U247" s="64">
        <v>4915188.12</v>
      </c>
      <c r="V247" s="64">
        <v>11642344.25</v>
      </c>
      <c r="W247" s="64">
        <v>5392471.2444000002</v>
      </c>
      <c r="X247" s="64">
        <v>0</v>
      </c>
      <c r="Y247" s="64">
        <f t="shared" si="65"/>
        <v>5392471.2444000002</v>
      </c>
      <c r="Z247" s="64">
        <v>199145373.25330001</v>
      </c>
      <c r="AA247" s="69">
        <f t="shared" si="67"/>
        <v>395929230.2277</v>
      </c>
    </row>
    <row r="248" spans="1:27" ht="24.9" customHeight="1">
      <c r="A248" s="179"/>
      <c r="B248" s="181"/>
      <c r="C248" s="60">
        <v>7</v>
      </c>
      <c r="D248" s="64" t="s">
        <v>619</v>
      </c>
      <c r="E248" s="64">
        <v>141960363.36340001</v>
      </c>
      <c r="F248" s="64">
        <v>36344608.349399999</v>
      </c>
      <c r="G248" s="64">
        <v>5012773.3373999996</v>
      </c>
      <c r="H248" s="64">
        <v>12712286.7577</v>
      </c>
      <c r="I248" s="64">
        <v>5499532.3514999999</v>
      </c>
      <c r="J248" s="64">
        <f t="shared" si="72"/>
        <v>2749766.1757499999</v>
      </c>
      <c r="K248" s="64">
        <f t="shared" si="73"/>
        <v>2749766.1757499999</v>
      </c>
      <c r="L248" s="79">
        <v>234380940.7969</v>
      </c>
      <c r="M248" s="69">
        <f t="shared" si="74"/>
        <v>433160738.78055</v>
      </c>
      <c r="N248" s="68"/>
      <c r="O248" s="181"/>
      <c r="P248" s="70">
        <v>25</v>
      </c>
      <c r="Q248" s="181"/>
      <c r="R248" s="64" t="s">
        <v>620</v>
      </c>
      <c r="S248" s="64">
        <v>183390021.33000001</v>
      </c>
      <c r="T248" s="64">
        <v>46951404.899999999</v>
      </c>
      <c r="U248" s="64">
        <v>6475699.1799999997</v>
      </c>
      <c r="V248" s="64">
        <v>12106661.199999999</v>
      </c>
      <c r="W248" s="64">
        <v>7104513.7625000002</v>
      </c>
      <c r="X248" s="64">
        <v>0</v>
      </c>
      <c r="Y248" s="64">
        <f t="shared" si="65"/>
        <v>7104513.7625000002</v>
      </c>
      <c r="Z248" s="64">
        <v>207190903.23469999</v>
      </c>
      <c r="AA248" s="69">
        <f t="shared" si="67"/>
        <v>463219203.60720003</v>
      </c>
    </row>
    <row r="249" spans="1:27" ht="24.9" customHeight="1">
      <c r="A249" s="179"/>
      <c r="B249" s="181"/>
      <c r="C249" s="60">
        <v>8</v>
      </c>
      <c r="D249" s="64" t="s">
        <v>621</v>
      </c>
      <c r="E249" s="64">
        <v>164685856.44369999</v>
      </c>
      <c r="F249" s="64">
        <v>42162775.6602</v>
      </c>
      <c r="G249" s="64">
        <v>5815234.9759</v>
      </c>
      <c r="H249" s="64">
        <v>14068934.4186</v>
      </c>
      <c r="I249" s="64">
        <v>6379916.0124000004</v>
      </c>
      <c r="J249" s="64">
        <f t="shared" si="72"/>
        <v>3189958.0062000002</v>
      </c>
      <c r="K249" s="64">
        <f t="shared" si="73"/>
        <v>3189958.0062000002</v>
      </c>
      <c r="L249" s="79">
        <v>257888480.83739999</v>
      </c>
      <c r="M249" s="69">
        <f t="shared" si="74"/>
        <v>487811240.34200001</v>
      </c>
      <c r="N249" s="68"/>
      <c r="O249" s="181"/>
      <c r="P249" s="70">
        <v>26</v>
      </c>
      <c r="Q249" s="181"/>
      <c r="R249" s="64" t="s">
        <v>622</v>
      </c>
      <c r="S249" s="64">
        <v>125526193.58</v>
      </c>
      <c r="T249" s="64">
        <v>32137141.91</v>
      </c>
      <c r="U249" s="64">
        <v>4432465.0999999996</v>
      </c>
      <c r="V249" s="64">
        <v>10589181.890000001</v>
      </c>
      <c r="W249" s="64">
        <v>4862874.0175999999</v>
      </c>
      <c r="X249" s="64">
        <v>0</v>
      </c>
      <c r="Y249" s="64">
        <f t="shared" si="65"/>
        <v>4862874.0175999999</v>
      </c>
      <c r="Z249" s="64">
        <v>180896525.8303</v>
      </c>
      <c r="AA249" s="69">
        <f t="shared" si="67"/>
        <v>358444382.32789999</v>
      </c>
    </row>
    <row r="250" spans="1:27" ht="24.9" customHeight="1">
      <c r="A250" s="179"/>
      <c r="B250" s="181"/>
      <c r="C250" s="60">
        <v>9</v>
      </c>
      <c r="D250" s="64" t="s">
        <v>623</v>
      </c>
      <c r="E250" s="64">
        <v>181256998.76899999</v>
      </c>
      <c r="F250" s="64">
        <v>46405309.7271</v>
      </c>
      <c r="G250" s="64">
        <v>6400379.8603999997</v>
      </c>
      <c r="H250" s="64">
        <v>15430647.643200001</v>
      </c>
      <c r="I250" s="64">
        <v>7021880.6507000001</v>
      </c>
      <c r="J250" s="64">
        <f t="shared" si="72"/>
        <v>3510940.3253500001</v>
      </c>
      <c r="K250" s="64">
        <f t="shared" si="73"/>
        <v>3510940.3253500001</v>
      </c>
      <c r="L250" s="79">
        <v>281483795.28310001</v>
      </c>
      <c r="M250" s="69">
        <f t="shared" si="74"/>
        <v>534488071.60815001</v>
      </c>
      <c r="N250" s="68"/>
      <c r="O250" s="181"/>
      <c r="P250" s="70">
        <v>27</v>
      </c>
      <c r="Q250" s="181"/>
      <c r="R250" s="64" t="s">
        <v>624</v>
      </c>
      <c r="S250" s="64">
        <v>151829916.33000001</v>
      </c>
      <c r="T250" s="64">
        <v>38871405.469999999</v>
      </c>
      <c r="U250" s="64">
        <v>5361277.88</v>
      </c>
      <c r="V250" s="64">
        <v>12044687.199999999</v>
      </c>
      <c r="W250" s="64">
        <v>5881877.9902999997</v>
      </c>
      <c r="X250" s="64">
        <v>0</v>
      </c>
      <c r="Y250" s="64">
        <f t="shared" si="65"/>
        <v>5881877.9902999997</v>
      </c>
      <c r="Z250" s="64">
        <v>206117038.2466</v>
      </c>
      <c r="AA250" s="69">
        <f t="shared" si="67"/>
        <v>420106203.11690003</v>
      </c>
    </row>
    <row r="251" spans="1:27" ht="24.9" customHeight="1">
      <c r="A251" s="179"/>
      <c r="B251" s="181"/>
      <c r="C251" s="60">
        <v>10</v>
      </c>
      <c r="D251" s="64" t="s">
        <v>625</v>
      </c>
      <c r="E251" s="64">
        <v>131891065.0566</v>
      </c>
      <c r="F251" s="64">
        <v>33766672.546400003</v>
      </c>
      <c r="G251" s="64">
        <v>4657215.5684000002</v>
      </c>
      <c r="H251" s="64">
        <v>12054396.672499999</v>
      </c>
      <c r="I251" s="64">
        <v>5109448.5952000003</v>
      </c>
      <c r="J251" s="64">
        <f t="shared" si="72"/>
        <v>2554724.2976000002</v>
      </c>
      <c r="K251" s="64">
        <f t="shared" si="73"/>
        <v>2554724.2976000002</v>
      </c>
      <c r="L251" s="79">
        <v>222981239.92660001</v>
      </c>
      <c r="M251" s="69">
        <f t="shared" si="74"/>
        <v>407905314.06809998</v>
      </c>
      <c r="N251" s="68"/>
      <c r="O251" s="181"/>
      <c r="P251" s="70">
        <v>28</v>
      </c>
      <c r="Q251" s="181"/>
      <c r="R251" s="64" t="s">
        <v>626</v>
      </c>
      <c r="S251" s="64">
        <v>152316736.91999999</v>
      </c>
      <c r="T251" s="64">
        <v>38996040.990000002</v>
      </c>
      <c r="U251" s="64">
        <v>5378468.04</v>
      </c>
      <c r="V251" s="64">
        <v>12489401.48</v>
      </c>
      <c r="W251" s="64">
        <v>5900737.3787000002</v>
      </c>
      <c r="X251" s="64">
        <v>0</v>
      </c>
      <c r="Y251" s="64">
        <f t="shared" si="65"/>
        <v>5900737.3787000002</v>
      </c>
      <c r="Z251" s="64">
        <v>213822899.5663</v>
      </c>
      <c r="AA251" s="69">
        <f t="shared" si="67"/>
        <v>428904284.375</v>
      </c>
    </row>
    <row r="252" spans="1:27" ht="24.9" customHeight="1">
      <c r="A252" s="179"/>
      <c r="B252" s="181"/>
      <c r="C252" s="60">
        <v>11</v>
      </c>
      <c r="D252" s="64" t="s">
        <v>627</v>
      </c>
      <c r="E252" s="64">
        <v>226310358.71470001</v>
      </c>
      <c r="F252" s="64">
        <v>57939844.320100002</v>
      </c>
      <c r="G252" s="64">
        <v>7991262.5274999999</v>
      </c>
      <c r="H252" s="64">
        <v>20008044.022500001</v>
      </c>
      <c r="I252" s="64">
        <v>8767243.9668000005</v>
      </c>
      <c r="J252" s="64">
        <f t="shared" si="72"/>
        <v>4383621.9834000003</v>
      </c>
      <c r="K252" s="64">
        <f t="shared" si="73"/>
        <v>4383621.9834000003</v>
      </c>
      <c r="L252" s="79">
        <v>360799399.30500001</v>
      </c>
      <c r="M252" s="69">
        <f t="shared" si="74"/>
        <v>677432530.87320006</v>
      </c>
      <c r="N252" s="68"/>
      <c r="O252" s="181"/>
      <c r="P252" s="70">
        <v>29</v>
      </c>
      <c r="Q252" s="181"/>
      <c r="R252" s="64" t="s">
        <v>628</v>
      </c>
      <c r="S252" s="64">
        <v>134225406.78999999</v>
      </c>
      <c r="T252" s="64">
        <v>34364309.340000004</v>
      </c>
      <c r="U252" s="64">
        <v>4739643.6900000004</v>
      </c>
      <c r="V252" s="64">
        <v>11287913.09</v>
      </c>
      <c r="W252" s="64">
        <v>5199880.7944999998</v>
      </c>
      <c r="X252" s="64">
        <v>0</v>
      </c>
      <c r="Y252" s="64">
        <f t="shared" si="65"/>
        <v>5199880.7944999998</v>
      </c>
      <c r="Z252" s="64">
        <v>193003907.84220001</v>
      </c>
      <c r="AA252" s="69">
        <f t="shared" si="67"/>
        <v>382821061.5467</v>
      </c>
    </row>
    <row r="253" spans="1:27" ht="24.9" customHeight="1">
      <c r="A253" s="179"/>
      <c r="B253" s="181"/>
      <c r="C253" s="60">
        <v>12</v>
      </c>
      <c r="D253" s="64" t="s">
        <v>629</v>
      </c>
      <c r="E253" s="64">
        <v>232909363.5871</v>
      </c>
      <c r="F253" s="64">
        <v>59629317.648400001</v>
      </c>
      <c r="G253" s="64">
        <v>8224280.4973999998</v>
      </c>
      <c r="H253" s="64">
        <v>20102099.9318</v>
      </c>
      <c r="I253" s="64">
        <v>9022888.852</v>
      </c>
      <c r="J253" s="64">
        <f t="shared" si="72"/>
        <v>4511444.426</v>
      </c>
      <c r="K253" s="64">
        <f t="shared" si="73"/>
        <v>4511444.426</v>
      </c>
      <c r="L253" s="79">
        <v>362429168.85909998</v>
      </c>
      <c r="M253" s="69">
        <f t="shared" si="74"/>
        <v>687805674.94980001</v>
      </c>
      <c r="N253" s="68"/>
      <c r="O253" s="182"/>
      <c r="P253" s="70">
        <v>30</v>
      </c>
      <c r="Q253" s="182"/>
      <c r="R253" s="64" t="s">
        <v>630</v>
      </c>
      <c r="S253" s="64">
        <v>149335814.83000001</v>
      </c>
      <c r="T253" s="64">
        <v>38232867.079999998</v>
      </c>
      <c r="U253" s="64">
        <v>5273208.47</v>
      </c>
      <c r="V253" s="64">
        <v>12702498.130000001</v>
      </c>
      <c r="W253" s="64">
        <v>5785256.7112999996</v>
      </c>
      <c r="X253" s="64">
        <v>0</v>
      </c>
      <c r="Y253" s="64">
        <f t="shared" si="65"/>
        <v>5785256.7112999996</v>
      </c>
      <c r="Z253" s="64">
        <v>217515367.64179999</v>
      </c>
      <c r="AA253" s="69">
        <f t="shared" si="67"/>
        <v>428845012.86309999</v>
      </c>
    </row>
    <row r="254" spans="1:27" ht="24.9" customHeight="1">
      <c r="A254" s="179"/>
      <c r="B254" s="181"/>
      <c r="C254" s="60">
        <v>13</v>
      </c>
      <c r="D254" s="64" t="s">
        <v>631</v>
      </c>
      <c r="E254" s="64">
        <v>182556052.32089999</v>
      </c>
      <c r="F254" s="64">
        <v>46737892.649899997</v>
      </c>
      <c r="G254" s="64">
        <v>6446250.8404999999</v>
      </c>
      <c r="H254" s="64">
        <v>15037749.858899999</v>
      </c>
      <c r="I254" s="64">
        <v>7072205.8743000003</v>
      </c>
      <c r="J254" s="64">
        <f t="shared" si="72"/>
        <v>3536102.9371500001</v>
      </c>
      <c r="K254" s="64">
        <f t="shared" si="73"/>
        <v>3536102.9371500001</v>
      </c>
      <c r="L254" s="79">
        <v>274675792.98280001</v>
      </c>
      <c r="M254" s="69">
        <f t="shared" si="74"/>
        <v>528989841.59015</v>
      </c>
      <c r="N254" s="68"/>
      <c r="O254" s="60"/>
      <c r="P254" s="173" t="s">
        <v>632</v>
      </c>
      <c r="Q254" s="174"/>
      <c r="R254" s="65"/>
      <c r="S254" s="65">
        <f t="shared" ref="S254:AA254" si="75">SUM(S224:S253)</f>
        <v>4255809159.4400001</v>
      </c>
      <c r="T254" s="65">
        <f t="shared" si="75"/>
        <v>1089569746.4300001</v>
      </c>
      <c r="U254" s="65">
        <f t="shared" si="75"/>
        <v>150277205.38</v>
      </c>
      <c r="V254" s="65">
        <f t="shared" si="75"/>
        <v>347376149.57999998</v>
      </c>
      <c r="W254" s="65">
        <f t="shared" si="75"/>
        <v>164869683.3369</v>
      </c>
      <c r="X254" s="65">
        <f t="shared" si="75"/>
        <v>0</v>
      </c>
      <c r="Y254" s="65">
        <f t="shared" si="75"/>
        <v>164869683.3369</v>
      </c>
      <c r="Z254" s="65">
        <f t="shared" si="75"/>
        <v>5941539513.1280003</v>
      </c>
      <c r="AA254" s="65">
        <f t="shared" si="75"/>
        <v>11949441457.294901</v>
      </c>
    </row>
    <row r="255" spans="1:27" ht="24.9" customHeight="1">
      <c r="A255" s="179"/>
      <c r="B255" s="181"/>
      <c r="C255" s="60">
        <v>14</v>
      </c>
      <c r="D255" s="64" t="s">
        <v>633</v>
      </c>
      <c r="E255" s="64">
        <v>174099181.8053</v>
      </c>
      <c r="F255" s="64">
        <v>44572769.657300003</v>
      </c>
      <c r="G255" s="64">
        <v>6147629.6336000003</v>
      </c>
      <c r="H255" s="64">
        <v>14276121.250499999</v>
      </c>
      <c r="I255" s="64">
        <v>6744587.4329000004</v>
      </c>
      <c r="J255" s="64">
        <f t="shared" si="72"/>
        <v>3372293.7164500002</v>
      </c>
      <c r="K255" s="64">
        <f t="shared" si="73"/>
        <v>3372293.7164500002</v>
      </c>
      <c r="L255" s="79">
        <v>261478545.44010001</v>
      </c>
      <c r="M255" s="69">
        <f t="shared" si="74"/>
        <v>503946541.50325</v>
      </c>
      <c r="N255" s="68"/>
      <c r="O255" s="180">
        <v>30</v>
      </c>
      <c r="P255" s="70">
        <v>1</v>
      </c>
      <c r="Q255" s="180" t="s">
        <v>121</v>
      </c>
      <c r="R255" s="64" t="s">
        <v>634</v>
      </c>
      <c r="S255" s="80">
        <v>146974831.15000001</v>
      </c>
      <c r="T255" s="64">
        <v>37628409.428499997</v>
      </c>
      <c r="U255" s="64">
        <v>5189839.5959000001</v>
      </c>
      <c r="V255" s="64">
        <v>12853172.4914</v>
      </c>
      <c r="W255" s="64">
        <v>5693792.4051999999</v>
      </c>
      <c r="X255" s="64">
        <v>0</v>
      </c>
      <c r="Y255" s="64">
        <f t="shared" si="65"/>
        <v>5693792.4051999999</v>
      </c>
      <c r="Z255" s="64">
        <v>266498802.12090001</v>
      </c>
      <c r="AA255" s="69">
        <f t="shared" ref="AA255:AA287" si="76">S255+T255+U255+V255+Y255+Z255</f>
        <v>474838847.19190001</v>
      </c>
    </row>
    <row r="256" spans="1:27" ht="24.9" customHeight="1">
      <c r="A256" s="179"/>
      <c r="B256" s="181"/>
      <c r="C256" s="60">
        <v>15</v>
      </c>
      <c r="D256" s="64" t="s">
        <v>635</v>
      </c>
      <c r="E256" s="64">
        <v>190014932.02990001</v>
      </c>
      <c r="F256" s="64">
        <v>48647510.625799999</v>
      </c>
      <c r="G256" s="64">
        <v>6709631.9171000002</v>
      </c>
      <c r="H256" s="64">
        <v>13788217.763699999</v>
      </c>
      <c r="I256" s="64">
        <v>7361162.2372000003</v>
      </c>
      <c r="J256" s="64">
        <f t="shared" si="72"/>
        <v>3680581.1186000002</v>
      </c>
      <c r="K256" s="64">
        <f t="shared" si="73"/>
        <v>3680581.1186000002</v>
      </c>
      <c r="L256" s="79">
        <v>253024315.8847</v>
      </c>
      <c r="M256" s="69">
        <f t="shared" si="74"/>
        <v>515865189.3398</v>
      </c>
      <c r="N256" s="68"/>
      <c r="O256" s="181"/>
      <c r="P256" s="70">
        <v>2</v>
      </c>
      <c r="Q256" s="181"/>
      <c r="R256" s="64" t="s">
        <v>636</v>
      </c>
      <c r="S256" s="80">
        <v>170681624.43000001</v>
      </c>
      <c r="T256" s="64">
        <v>43697808.6369</v>
      </c>
      <c r="U256" s="64">
        <v>6026952.0016000001</v>
      </c>
      <c r="V256" s="64">
        <v>14889581.8641</v>
      </c>
      <c r="W256" s="64">
        <v>6612191.5519000003</v>
      </c>
      <c r="X256" s="64">
        <v>0</v>
      </c>
      <c r="Y256" s="64">
        <f t="shared" si="65"/>
        <v>6612191.5519000003</v>
      </c>
      <c r="Z256" s="64">
        <v>301785027.31230003</v>
      </c>
      <c r="AA256" s="69">
        <f t="shared" si="76"/>
        <v>543693185.79680002</v>
      </c>
    </row>
    <row r="257" spans="1:27" ht="24.9" customHeight="1">
      <c r="A257" s="179"/>
      <c r="B257" s="181"/>
      <c r="C257" s="60">
        <v>16</v>
      </c>
      <c r="D257" s="64" t="s">
        <v>637</v>
      </c>
      <c r="E257" s="64">
        <v>166682567.9066</v>
      </c>
      <c r="F257" s="64">
        <v>42673972.549099997</v>
      </c>
      <c r="G257" s="64">
        <v>5885741.0082999999</v>
      </c>
      <c r="H257" s="64">
        <v>14290262.615800001</v>
      </c>
      <c r="I257" s="64">
        <v>6457268.4440000001</v>
      </c>
      <c r="J257" s="64">
        <f t="shared" si="72"/>
        <v>3228634.2220000001</v>
      </c>
      <c r="K257" s="64">
        <f t="shared" si="73"/>
        <v>3228634.2220000001</v>
      </c>
      <c r="L257" s="79">
        <v>261723582.32120001</v>
      </c>
      <c r="M257" s="69">
        <f t="shared" si="74"/>
        <v>494484760.62300003</v>
      </c>
      <c r="N257" s="68"/>
      <c r="O257" s="181"/>
      <c r="P257" s="70">
        <v>3</v>
      </c>
      <c r="Q257" s="181"/>
      <c r="R257" s="64" t="s">
        <v>638</v>
      </c>
      <c r="S257" s="80">
        <v>170017548.19</v>
      </c>
      <c r="T257" s="64">
        <v>43527792.2311</v>
      </c>
      <c r="U257" s="64">
        <v>6003502.7544</v>
      </c>
      <c r="V257" s="64">
        <v>13790539.2237</v>
      </c>
      <c r="W257" s="64">
        <v>6586465.2951999996</v>
      </c>
      <c r="X257" s="64">
        <v>0</v>
      </c>
      <c r="Y257" s="64">
        <f t="shared" si="65"/>
        <v>6586465.2951999996</v>
      </c>
      <c r="Z257" s="64">
        <v>282741181.50089997</v>
      </c>
      <c r="AA257" s="69">
        <f t="shared" si="76"/>
        <v>522667029.19529998</v>
      </c>
    </row>
    <row r="258" spans="1:27" ht="24.9" customHeight="1">
      <c r="A258" s="179"/>
      <c r="B258" s="181"/>
      <c r="C258" s="60">
        <v>17</v>
      </c>
      <c r="D258" s="64" t="s">
        <v>639</v>
      </c>
      <c r="E258" s="64">
        <v>136702339.03189999</v>
      </c>
      <c r="F258" s="64">
        <v>34998452.066799998</v>
      </c>
      <c r="G258" s="64">
        <v>4827106.8348000003</v>
      </c>
      <c r="H258" s="64">
        <v>12786502.5425</v>
      </c>
      <c r="I258" s="64">
        <v>5295836.9380000001</v>
      </c>
      <c r="J258" s="64">
        <f t="shared" si="72"/>
        <v>2647918.469</v>
      </c>
      <c r="K258" s="64">
        <f t="shared" si="73"/>
        <v>2647918.469</v>
      </c>
      <c r="L258" s="79">
        <v>235666927.2642</v>
      </c>
      <c r="M258" s="69">
        <f t="shared" si="74"/>
        <v>427629246.20920002</v>
      </c>
      <c r="N258" s="68"/>
      <c r="O258" s="181"/>
      <c r="P258" s="70">
        <v>4</v>
      </c>
      <c r="Q258" s="181"/>
      <c r="R258" s="64" t="s">
        <v>640</v>
      </c>
      <c r="S258" s="80">
        <v>182153799.38999999</v>
      </c>
      <c r="T258" s="64">
        <v>46634908.092500001</v>
      </c>
      <c r="U258" s="64">
        <v>6432046.8563000001</v>
      </c>
      <c r="V258" s="64">
        <v>12236308.195499999</v>
      </c>
      <c r="W258" s="64">
        <v>7056622.6301999995</v>
      </c>
      <c r="X258" s="64">
        <v>0</v>
      </c>
      <c r="Y258" s="64">
        <f t="shared" si="65"/>
        <v>7056622.6301999995</v>
      </c>
      <c r="Z258" s="64">
        <v>255809982.50080001</v>
      </c>
      <c r="AA258" s="69">
        <f t="shared" si="76"/>
        <v>510323667.66530001</v>
      </c>
    </row>
    <row r="259" spans="1:27" ht="24.9" customHeight="1">
      <c r="A259" s="179"/>
      <c r="B259" s="182"/>
      <c r="C259" s="60">
        <v>18</v>
      </c>
      <c r="D259" s="64" t="s">
        <v>641</v>
      </c>
      <c r="E259" s="64">
        <v>170112269.54530001</v>
      </c>
      <c r="F259" s="64">
        <v>43552042.736199997</v>
      </c>
      <c r="G259" s="64">
        <v>6006847.4674000004</v>
      </c>
      <c r="H259" s="64">
        <v>13404527.696799999</v>
      </c>
      <c r="I259" s="64">
        <v>6590134.7925000004</v>
      </c>
      <c r="J259" s="64">
        <f t="shared" si="72"/>
        <v>3295067.3962500002</v>
      </c>
      <c r="K259" s="64">
        <f t="shared" si="73"/>
        <v>3295067.3962500002</v>
      </c>
      <c r="L259" s="79">
        <v>246375861.85210001</v>
      </c>
      <c r="M259" s="69">
        <f t="shared" si="74"/>
        <v>482746616.69405001</v>
      </c>
      <c r="N259" s="68"/>
      <c r="O259" s="181"/>
      <c r="P259" s="70">
        <v>5</v>
      </c>
      <c r="Q259" s="181"/>
      <c r="R259" s="64" t="s">
        <v>642</v>
      </c>
      <c r="S259" s="80">
        <v>184813302.34999999</v>
      </c>
      <c r="T259" s="64">
        <v>47315792.467699997</v>
      </c>
      <c r="U259" s="64">
        <v>6525956.7702000001</v>
      </c>
      <c r="V259" s="64">
        <v>16742047.955</v>
      </c>
      <c r="W259" s="64">
        <v>7159651.5475000003</v>
      </c>
      <c r="X259" s="64">
        <v>0</v>
      </c>
      <c r="Y259" s="64">
        <f t="shared" si="65"/>
        <v>7159651.5475000003</v>
      </c>
      <c r="Z259" s="64">
        <v>333883944.4163</v>
      </c>
      <c r="AA259" s="69">
        <f t="shared" si="76"/>
        <v>596440695.50670004</v>
      </c>
    </row>
    <row r="260" spans="1:27" ht="24.9" customHeight="1">
      <c r="A260" s="60"/>
      <c r="B260" s="172" t="s">
        <v>607</v>
      </c>
      <c r="C260" s="173"/>
      <c r="D260" s="65"/>
      <c r="E260" s="65">
        <f t="shared" ref="E260:M260" si="77">SUM(E242:E259)</f>
        <v>3102556780.5359998</v>
      </c>
      <c r="F260" s="65">
        <f t="shared" si="77"/>
        <v>794314753.77160001</v>
      </c>
      <c r="G260" s="65">
        <f t="shared" si="77"/>
        <v>109554621.7175</v>
      </c>
      <c r="H260" s="65">
        <f t="shared" si="77"/>
        <v>268817533.43739998</v>
      </c>
      <c r="I260" s="65">
        <f t="shared" si="77"/>
        <v>120192784.6812</v>
      </c>
      <c r="J260" s="65">
        <f t="shared" si="77"/>
        <v>60096392.340599999</v>
      </c>
      <c r="K260" s="65">
        <f t="shared" si="77"/>
        <v>60096392.340599999</v>
      </c>
      <c r="L260" s="65">
        <f t="shared" si="77"/>
        <v>4911900779.5763998</v>
      </c>
      <c r="M260" s="65">
        <f t="shared" si="77"/>
        <v>9247240861.3794994</v>
      </c>
      <c r="N260" s="68"/>
      <c r="O260" s="181"/>
      <c r="P260" s="70">
        <v>6</v>
      </c>
      <c r="Q260" s="181"/>
      <c r="R260" s="64" t="s">
        <v>643</v>
      </c>
      <c r="S260" s="80">
        <v>189950455.80000001</v>
      </c>
      <c r="T260" s="64">
        <v>48631003.459299996</v>
      </c>
      <c r="U260" s="64">
        <v>6707355.1919</v>
      </c>
      <c r="V260" s="64">
        <v>17407483.6195</v>
      </c>
      <c r="W260" s="64">
        <v>7358664.4336000001</v>
      </c>
      <c r="X260" s="64">
        <v>0</v>
      </c>
      <c r="Y260" s="64">
        <f t="shared" si="65"/>
        <v>7358664.4336000001</v>
      </c>
      <c r="Z260" s="64">
        <v>345414392.5776</v>
      </c>
      <c r="AA260" s="69">
        <f t="shared" si="76"/>
        <v>615469355.0819</v>
      </c>
    </row>
    <row r="261" spans="1:27" ht="24.9" customHeight="1">
      <c r="A261" s="179">
        <v>13</v>
      </c>
      <c r="B261" s="180" t="s">
        <v>644</v>
      </c>
      <c r="C261" s="60">
        <v>1</v>
      </c>
      <c r="D261" s="64" t="s">
        <v>645</v>
      </c>
      <c r="E261" s="64">
        <v>199885536.39219999</v>
      </c>
      <c r="F261" s="64">
        <v>51174576.922499999</v>
      </c>
      <c r="G261" s="64">
        <v>7058173.5888</v>
      </c>
      <c r="H261" s="64">
        <v>16712160.5472</v>
      </c>
      <c r="I261" s="64">
        <v>7743548.6072000004</v>
      </c>
      <c r="J261" s="64">
        <v>0</v>
      </c>
      <c r="K261" s="64">
        <f t="shared" ref="K261:K276" si="78">I261-J261</f>
        <v>7743548.6072000004</v>
      </c>
      <c r="L261" s="79">
        <v>299304834.02270001</v>
      </c>
      <c r="M261" s="69">
        <f t="shared" ref="M261:M276" si="79">E261+F261+G261+H261+K261+L261</f>
        <v>581878830.08060002</v>
      </c>
      <c r="N261" s="68"/>
      <c r="O261" s="181"/>
      <c r="P261" s="70">
        <v>7</v>
      </c>
      <c r="Q261" s="181"/>
      <c r="R261" s="64" t="s">
        <v>646</v>
      </c>
      <c r="S261" s="80">
        <v>205932952.06</v>
      </c>
      <c r="T261" s="64">
        <v>52722832.708899997</v>
      </c>
      <c r="U261" s="64">
        <v>7271714.3498999998</v>
      </c>
      <c r="V261" s="64">
        <v>18030231.356600001</v>
      </c>
      <c r="W261" s="64">
        <v>7977824.9736000001</v>
      </c>
      <c r="X261" s="64">
        <v>0</v>
      </c>
      <c r="Y261" s="64">
        <f t="shared" si="65"/>
        <v>7977824.9736000001</v>
      </c>
      <c r="Z261" s="64">
        <v>356205158.51209998</v>
      </c>
      <c r="AA261" s="69">
        <f t="shared" si="76"/>
        <v>648140713.96109998</v>
      </c>
    </row>
    <row r="262" spans="1:27" ht="24.9" customHeight="1">
      <c r="A262" s="179"/>
      <c r="B262" s="181"/>
      <c r="C262" s="60">
        <v>2</v>
      </c>
      <c r="D262" s="64" t="s">
        <v>647</v>
      </c>
      <c r="E262" s="64">
        <v>152099386.2254</v>
      </c>
      <c r="F262" s="64">
        <v>38940394.991700001</v>
      </c>
      <c r="G262" s="64">
        <v>5370793.1553999996</v>
      </c>
      <c r="H262" s="64">
        <v>12479565.4801</v>
      </c>
      <c r="I262" s="64">
        <v>5892317.2313000001</v>
      </c>
      <c r="J262" s="64">
        <v>0</v>
      </c>
      <c r="K262" s="64">
        <f t="shared" si="78"/>
        <v>5892317.2313000001</v>
      </c>
      <c r="L262" s="79">
        <v>225963832.61039999</v>
      </c>
      <c r="M262" s="69">
        <f t="shared" si="79"/>
        <v>440746289.6943</v>
      </c>
      <c r="N262" s="68"/>
      <c r="O262" s="181"/>
      <c r="P262" s="70">
        <v>8</v>
      </c>
      <c r="Q262" s="181"/>
      <c r="R262" s="64" t="s">
        <v>648</v>
      </c>
      <c r="S262" s="80">
        <v>151559095.24000001</v>
      </c>
      <c r="T262" s="64">
        <v>38802070.012999997</v>
      </c>
      <c r="U262" s="64">
        <v>5351714.8987999996</v>
      </c>
      <c r="V262" s="64">
        <v>13345508.3464</v>
      </c>
      <c r="W262" s="64">
        <v>5871386.4046</v>
      </c>
      <c r="X262" s="64">
        <v>0</v>
      </c>
      <c r="Y262" s="64">
        <f t="shared" si="65"/>
        <v>5871386.4046</v>
      </c>
      <c r="Z262" s="64">
        <v>275029834.2809</v>
      </c>
      <c r="AA262" s="69">
        <f t="shared" si="76"/>
        <v>489959609.18370003</v>
      </c>
    </row>
    <row r="263" spans="1:27" ht="24.9" customHeight="1">
      <c r="A263" s="179"/>
      <c r="B263" s="181"/>
      <c r="C263" s="60">
        <v>3</v>
      </c>
      <c r="D263" s="64" t="s">
        <v>649</v>
      </c>
      <c r="E263" s="64">
        <v>145024626.16049999</v>
      </c>
      <c r="F263" s="64">
        <v>37129119.100199997</v>
      </c>
      <c r="G263" s="64">
        <v>5120975.7572999997</v>
      </c>
      <c r="H263" s="64">
        <v>10863545.128</v>
      </c>
      <c r="I263" s="64">
        <v>5618241.6305</v>
      </c>
      <c r="J263" s="64">
        <v>0</v>
      </c>
      <c r="K263" s="64">
        <f t="shared" si="78"/>
        <v>5618241.6305</v>
      </c>
      <c r="L263" s="79">
        <v>197961968.7306</v>
      </c>
      <c r="M263" s="69">
        <f t="shared" si="79"/>
        <v>401718476.50709999</v>
      </c>
      <c r="N263" s="68"/>
      <c r="O263" s="181"/>
      <c r="P263" s="70">
        <v>9</v>
      </c>
      <c r="Q263" s="181"/>
      <c r="R263" s="64" t="s">
        <v>650</v>
      </c>
      <c r="S263" s="80">
        <v>179868660.94999999</v>
      </c>
      <c r="T263" s="64">
        <v>46049868.298299998</v>
      </c>
      <c r="U263" s="64">
        <v>6351356.1564999996</v>
      </c>
      <c r="V263" s="64">
        <v>16332396.8741</v>
      </c>
      <c r="W263" s="64">
        <v>6968096.5619999999</v>
      </c>
      <c r="X263" s="64">
        <v>0</v>
      </c>
      <c r="Y263" s="64">
        <f t="shared" si="65"/>
        <v>6968096.5619999999</v>
      </c>
      <c r="Z263" s="64">
        <v>326785646.55729997</v>
      </c>
      <c r="AA263" s="69">
        <f t="shared" si="76"/>
        <v>582356025.39820004</v>
      </c>
    </row>
    <row r="264" spans="1:27" ht="24.9" customHeight="1">
      <c r="A264" s="179"/>
      <c r="B264" s="181"/>
      <c r="C264" s="60">
        <v>4</v>
      </c>
      <c r="D264" s="64" t="s">
        <v>651</v>
      </c>
      <c r="E264" s="64">
        <v>149745799.70539999</v>
      </c>
      <c r="F264" s="64">
        <v>38337831.161600001</v>
      </c>
      <c r="G264" s="64">
        <v>5287685.4803999998</v>
      </c>
      <c r="H264" s="64">
        <v>12209454.849199999</v>
      </c>
      <c r="I264" s="64">
        <v>5801139.4903999995</v>
      </c>
      <c r="J264" s="64">
        <v>0</v>
      </c>
      <c r="K264" s="64">
        <f t="shared" si="78"/>
        <v>5801139.4903999995</v>
      </c>
      <c r="L264" s="79">
        <v>221283445.31850001</v>
      </c>
      <c r="M264" s="69">
        <f t="shared" si="79"/>
        <v>432665356.00550002</v>
      </c>
      <c r="N264" s="68"/>
      <c r="O264" s="181"/>
      <c r="P264" s="70">
        <v>10</v>
      </c>
      <c r="Q264" s="181"/>
      <c r="R264" s="64" t="s">
        <v>652</v>
      </c>
      <c r="S264" s="80">
        <v>188314222.66</v>
      </c>
      <c r="T264" s="64">
        <v>48212096.018399999</v>
      </c>
      <c r="U264" s="64">
        <v>6649578.0374999996</v>
      </c>
      <c r="V264" s="64">
        <v>16768747.697000001</v>
      </c>
      <c r="W264" s="64">
        <v>7295276.9016000004</v>
      </c>
      <c r="X264" s="64">
        <v>0</v>
      </c>
      <c r="Y264" s="64">
        <f t="shared" si="65"/>
        <v>7295276.9016000004</v>
      </c>
      <c r="Z264" s="64">
        <v>334346588.67690003</v>
      </c>
      <c r="AA264" s="69">
        <f t="shared" si="76"/>
        <v>601586509.9914</v>
      </c>
    </row>
    <row r="265" spans="1:27" ht="24.9" customHeight="1">
      <c r="A265" s="179"/>
      <c r="B265" s="181"/>
      <c r="C265" s="60">
        <v>5</v>
      </c>
      <c r="D265" s="64" t="s">
        <v>653</v>
      </c>
      <c r="E265" s="64">
        <v>158609982.98949999</v>
      </c>
      <c r="F265" s="64">
        <v>40607234.128399998</v>
      </c>
      <c r="G265" s="64">
        <v>5600689.3399</v>
      </c>
      <c r="H265" s="64">
        <v>12930295.116599999</v>
      </c>
      <c r="I265" s="64">
        <v>6144537.1937999995</v>
      </c>
      <c r="J265" s="64">
        <v>0</v>
      </c>
      <c r="K265" s="64">
        <f t="shared" si="78"/>
        <v>6144537.1937999995</v>
      </c>
      <c r="L265" s="79">
        <v>233773926.0363</v>
      </c>
      <c r="M265" s="69">
        <f t="shared" si="79"/>
        <v>457666664.80449998</v>
      </c>
      <c r="N265" s="68"/>
      <c r="O265" s="181"/>
      <c r="P265" s="70">
        <v>11</v>
      </c>
      <c r="Q265" s="181"/>
      <c r="R265" s="64" t="s">
        <v>654</v>
      </c>
      <c r="S265" s="80">
        <v>136195585.22</v>
      </c>
      <c r="T265" s="64">
        <v>34868713.254900001</v>
      </c>
      <c r="U265" s="64">
        <v>4809212.8117000004</v>
      </c>
      <c r="V265" s="64">
        <v>12030176.6894</v>
      </c>
      <c r="W265" s="64">
        <v>5276205.3384999996</v>
      </c>
      <c r="X265" s="64">
        <v>0</v>
      </c>
      <c r="Y265" s="64">
        <f t="shared" si="65"/>
        <v>5276205.3384999996</v>
      </c>
      <c r="Z265" s="64">
        <v>252238204.2324</v>
      </c>
      <c r="AA265" s="69">
        <f t="shared" si="76"/>
        <v>445418097.54689997</v>
      </c>
    </row>
    <row r="266" spans="1:27" ht="24.9" customHeight="1">
      <c r="A266" s="179"/>
      <c r="B266" s="181"/>
      <c r="C266" s="60">
        <v>6</v>
      </c>
      <c r="D266" s="64" t="s">
        <v>655</v>
      </c>
      <c r="E266" s="64">
        <v>161688327.4919</v>
      </c>
      <c r="F266" s="64">
        <v>41395350.0691</v>
      </c>
      <c r="G266" s="64">
        <v>5709389</v>
      </c>
      <c r="H266" s="64">
        <v>13315884.77</v>
      </c>
      <c r="I266" s="64">
        <v>6263791.9968999997</v>
      </c>
      <c r="J266" s="64">
        <v>0</v>
      </c>
      <c r="K266" s="64">
        <f t="shared" si="78"/>
        <v>6263791.9968999997</v>
      </c>
      <c r="L266" s="79">
        <v>240455295.47080001</v>
      </c>
      <c r="M266" s="69">
        <f t="shared" si="79"/>
        <v>468828038.79869998</v>
      </c>
      <c r="N266" s="68"/>
      <c r="O266" s="181"/>
      <c r="P266" s="70">
        <v>12</v>
      </c>
      <c r="Q266" s="181"/>
      <c r="R266" s="64" t="s">
        <v>656</v>
      </c>
      <c r="S266" s="80">
        <v>141021869.74000001</v>
      </c>
      <c r="T266" s="64">
        <v>36363897.410800003</v>
      </c>
      <c r="U266" s="64">
        <v>5015433.7511</v>
      </c>
      <c r="V266" s="64">
        <v>11980391.6962</v>
      </c>
      <c r="W266" s="64">
        <v>5502451.1012000004</v>
      </c>
      <c r="X266" s="64">
        <v>0</v>
      </c>
      <c r="Y266" s="64">
        <f t="shared" si="65"/>
        <v>5502451.1012000004</v>
      </c>
      <c r="Z266" s="64">
        <v>251375546.40669999</v>
      </c>
      <c r="AA266" s="69">
        <f t="shared" si="76"/>
        <v>451259590.10600001</v>
      </c>
    </row>
    <row r="267" spans="1:27" ht="24.9" customHeight="1">
      <c r="A267" s="179"/>
      <c r="B267" s="181"/>
      <c r="C267" s="60">
        <v>7</v>
      </c>
      <c r="D267" s="64" t="s">
        <v>657</v>
      </c>
      <c r="E267" s="64">
        <v>133232185.8642</v>
      </c>
      <c r="F267" s="64">
        <v>34110025.503200002</v>
      </c>
      <c r="G267" s="64">
        <v>4704571.9885999998</v>
      </c>
      <c r="H267" s="64">
        <v>11046723.298599999</v>
      </c>
      <c r="I267" s="64">
        <v>5161403.5006999997</v>
      </c>
      <c r="J267" s="64">
        <v>0</v>
      </c>
      <c r="K267" s="64">
        <f t="shared" si="78"/>
        <v>5161403.5006999997</v>
      </c>
      <c r="L267" s="79">
        <v>201136019.2256</v>
      </c>
      <c r="M267" s="69">
        <f t="shared" si="79"/>
        <v>389390929.38090003</v>
      </c>
      <c r="N267" s="68"/>
      <c r="O267" s="181"/>
      <c r="P267" s="70">
        <v>13</v>
      </c>
      <c r="Q267" s="181"/>
      <c r="R267" s="64" t="s">
        <v>658</v>
      </c>
      <c r="S267" s="80">
        <v>142035705.55000001</v>
      </c>
      <c r="T267" s="64">
        <v>35647644.409699999</v>
      </c>
      <c r="U267" s="64">
        <v>4916645.6747000003</v>
      </c>
      <c r="V267" s="64">
        <v>12037616.736099999</v>
      </c>
      <c r="W267" s="64">
        <v>5394070.3335999995</v>
      </c>
      <c r="X267" s="64">
        <v>0</v>
      </c>
      <c r="Y267" s="64">
        <f t="shared" si="65"/>
        <v>5394070.3335999995</v>
      </c>
      <c r="Z267" s="64">
        <v>252367122.88999999</v>
      </c>
      <c r="AA267" s="69">
        <f t="shared" si="76"/>
        <v>452398805.5941</v>
      </c>
    </row>
    <row r="268" spans="1:27" ht="24.9" customHeight="1">
      <c r="A268" s="179"/>
      <c r="B268" s="181"/>
      <c r="C268" s="60">
        <v>8</v>
      </c>
      <c r="D268" s="64" t="s">
        <v>659</v>
      </c>
      <c r="E268" s="64">
        <v>164131394.9136</v>
      </c>
      <c r="F268" s="64">
        <v>42020822.7469</v>
      </c>
      <c r="G268" s="64">
        <v>5795656.3420000002</v>
      </c>
      <c r="H268" s="64">
        <v>12767695.798599999</v>
      </c>
      <c r="I268" s="64">
        <v>6358436.2200999996</v>
      </c>
      <c r="J268" s="64">
        <v>0</v>
      </c>
      <c r="K268" s="64">
        <f t="shared" si="78"/>
        <v>6358436.2200999996</v>
      </c>
      <c r="L268" s="79">
        <v>230956459.0623</v>
      </c>
      <c r="M268" s="69">
        <f t="shared" si="79"/>
        <v>462030465.08350003</v>
      </c>
      <c r="N268" s="68"/>
      <c r="O268" s="181"/>
      <c r="P268" s="70">
        <v>14</v>
      </c>
      <c r="Q268" s="181"/>
      <c r="R268" s="64" t="s">
        <v>660</v>
      </c>
      <c r="S268" s="80">
        <v>139238054.37</v>
      </c>
      <c r="T268" s="64">
        <v>52946161.505099997</v>
      </c>
      <c r="U268" s="64">
        <v>7302516.6251999997</v>
      </c>
      <c r="V268" s="64">
        <v>16647833.7469</v>
      </c>
      <c r="W268" s="64">
        <v>8011618.2651000004</v>
      </c>
      <c r="X268" s="64">
        <v>0</v>
      </c>
      <c r="Y268" s="64">
        <f t="shared" si="65"/>
        <v>8011618.2651000004</v>
      </c>
      <c r="Z268" s="64">
        <v>332251431.912</v>
      </c>
      <c r="AA268" s="69">
        <f t="shared" si="76"/>
        <v>556397616.42429996</v>
      </c>
    </row>
    <row r="269" spans="1:27" ht="24.9" customHeight="1">
      <c r="A269" s="179"/>
      <c r="B269" s="181"/>
      <c r="C269" s="60">
        <v>9</v>
      </c>
      <c r="D269" s="64" t="s">
        <v>661</v>
      </c>
      <c r="E269" s="64">
        <v>175614068.65990001</v>
      </c>
      <c r="F269" s="64">
        <v>44960610.094800003</v>
      </c>
      <c r="G269" s="64">
        <v>6201121.9201999996</v>
      </c>
      <c r="H269" s="64">
        <v>14411128.237600001</v>
      </c>
      <c r="I269" s="64">
        <v>6803274.0202000001</v>
      </c>
      <c r="J269" s="64">
        <v>0</v>
      </c>
      <c r="K269" s="64">
        <f t="shared" si="78"/>
        <v>6803274.0202000001</v>
      </c>
      <c r="L269" s="79">
        <v>259433310.47830001</v>
      </c>
      <c r="M269" s="69">
        <f t="shared" si="79"/>
        <v>507423513.41100001</v>
      </c>
      <c r="N269" s="68"/>
      <c r="O269" s="181"/>
      <c r="P269" s="70">
        <v>15</v>
      </c>
      <c r="Q269" s="181"/>
      <c r="R269" s="64" t="s">
        <v>662</v>
      </c>
      <c r="S269" s="80">
        <v>166362417.69</v>
      </c>
      <c r="T269" s="64">
        <v>36104335.767499998</v>
      </c>
      <c r="U269" s="64">
        <v>4979634.1168</v>
      </c>
      <c r="V269" s="64">
        <v>12432440.4899</v>
      </c>
      <c r="W269" s="64">
        <v>5463175.1887999997</v>
      </c>
      <c r="X269" s="64">
        <v>0</v>
      </c>
      <c r="Y269" s="64">
        <f t="shared" si="65"/>
        <v>5463175.1887999997</v>
      </c>
      <c r="Z269" s="64">
        <v>259208497.75060001</v>
      </c>
      <c r="AA269" s="69">
        <f t="shared" si="76"/>
        <v>484550501.0036</v>
      </c>
    </row>
    <row r="270" spans="1:27" ht="24.9" customHeight="1">
      <c r="A270" s="179"/>
      <c r="B270" s="181"/>
      <c r="C270" s="60">
        <v>10</v>
      </c>
      <c r="D270" s="64" t="s">
        <v>663</v>
      </c>
      <c r="E270" s="64">
        <v>153349647.05019999</v>
      </c>
      <c r="F270" s="64">
        <v>39260486.029399998</v>
      </c>
      <c r="G270" s="64">
        <v>5414941.2117999997</v>
      </c>
      <c r="H270" s="64">
        <v>12457456.405300001</v>
      </c>
      <c r="I270" s="64">
        <v>5940752.2287999997</v>
      </c>
      <c r="J270" s="64">
        <v>0</v>
      </c>
      <c r="K270" s="64">
        <f t="shared" si="78"/>
        <v>5940752.2287999997</v>
      </c>
      <c r="L270" s="79">
        <v>225580733.90450001</v>
      </c>
      <c r="M270" s="69">
        <f t="shared" si="79"/>
        <v>442004016.82999998</v>
      </c>
      <c r="N270" s="68"/>
      <c r="O270" s="181"/>
      <c r="P270" s="70">
        <v>16</v>
      </c>
      <c r="Q270" s="181"/>
      <c r="R270" s="64" t="s">
        <v>664</v>
      </c>
      <c r="S270" s="80">
        <v>147982435.40000001</v>
      </c>
      <c r="T270" s="64">
        <v>37886375.673500001</v>
      </c>
      <c r="U270" s="64">
        <v>5225419.1874000002</v>
      </c>
      <c r="V270" s="64">
        <v>12546600.3551</v>
      </c>
      <c r="W270" s="64">
        <v>5732826.9077000003</v>
      </c>
      <c r="X270" s="64">
        <v>0</v>
      </c>
      <c r="Y270" s="64">
        <f t="shared" si="65"/>
        <v>5732826.9077000003</v>
      </c>
      <c r="Z270" s="64">
        <v>261186621.9752</v>
      </c>
      <c r="AA270" s="69">
        <f t="shared" si="76"/>
        <v>470560279.4989</v>
      </c>
    </row>
    <row r="271" spans="1:27" ht="24.9" customHeight="1">
      <c r="A271" s="179"/>
      <c r="B271" s="181"/>
      <c r="C271" s="60">
        <v>11</v>
      </c>
      <c r="D271" s="64" t="s">
        <v>665</v>
      </c>
      <c r="E271" s="64">
        <v>164339431.4524</v>
      </c>
      <c r="F271" s="64">
        <v>42074084.138599999</v>
      </c>
      <c r="G271" s="64">
        <v>5803002.3362999996</v>
      </c>
      <c r="H271" s="64">
        <v>13013639.4694</v>
      </c>
      <c r="I271" s="64">
        <v>6366495.5378999999</v>
      </c>
      <c r="J271" s="64">
        <v>0</v>
      </c>
      <c r="K271" s="64">
        <f t="shared" si="78"/>
        <v>6366495.5378999999</v>
      </c>
      <c r="L271" s="79">
        <v>235218089.29620001</v>
      </c>
      <c r="M271" s="69">
        <f t="shared" si="79"/>
        <v>466814742.23079997</v>
      </c>
      <c r="N271" s="68"/>
      <c r="O271" s="181"/>
      <c r="P271" s="70">
        <v>17</v>
      </c>
      <c r="Q271" s="181"/>
      <c r="R271" s="64" t="s">
        <v>666</v>
      </c>
      <c r="S271" s="80">
        <v>193341547.74000001</v>
      </c>
      <c r="T271" s="64">
        <v>49499188.814499997</v>
      </c>
      <c r="U271" s="64">
        <v>6827098.301</v>
      </c>
      <c r="V271" s="64">
        <v>16091782.5985</v>
      </c>
      <c r="W271" s="64">
        <v>7490035.0455999998</v>
      </c>
      <c r="X271" s="64">
        <v>0</v>
      </c>
      <c r="Y271" s="64">
        <f t="shared" si="65"/>
        <v>7490035.0455999998</v>
      </c>
      <c r="Z271" s="64">
        <v>322616362.31220001</v>
      </c>
      <c r="AA271" s="69">
        <f t="shared" si="76"/>
        <v>595866014.8118</v>
      </c>
    </row>
    <row r="272" spans="1:27" ht="24.9" customHeight="1">
      <c r="A272" s="179"/>
      <c r="B272" s="181"/>
      <c r="C272" s="60">
        <v>12</v>
      </c>
      <c r="D272" s="64" t="s">
        <v>667</v>
      </c>
      <c r="E272" s="64">
        <v>115326886.5309</v>
      </c>
      <c r="F272" s="64">
        <v>29525921.3475</v>
      </c>
      <c r="G272" s="64">
        <v>4072316.5832000002</v>
      </c>
      <c r="H272" s="64">
        <v>9718226.4527000003</v>
      </c>
      <c r="I272" s="64">
        <v>4467753.7337999996</v>
      </c>
      <c r="J272" s="64">
        <v>0</v>
      </c>
      <c r="K272" s="64">
        <f t="shared" si="78"/>
        <v>4467753.7337999996</v>
      </c>
      <c r="L272" s="79">
        <v>178116267.15540001</v>
      </c>
      <c r="M272" s="69">
        <f t="shared" si="79"/>
        <v>341227371.8035</v>
      </c>
      <c r="N272" s="68"/>
      <c r="O272" s="181"/>
      <c r="P272" s="70">
        <v>18</v>
      </c>
      <c r="Q272" s="181"/>
      <c r="R272" s="64" t="s">
        <v>668</v>
      </c>
      <c r="S272" s="80">
        <v>167177638.69</v>
      </c>
      <c r="T272" s="64">
        <v>42800720.278999999</v>
      </c>
      <c r="U272" s="64">
        <v>5903222.4910000004</v>
      </c>
      <c r="V272" s="64">
        <v>12707511.151900001</v>
      </c>
      <c r="W272" s="64">
        <v>6476447.4437999995</v>
      </c>
      <c r="X272" s="64">
        <v>0</v>
      </c>
      <c r="Y272" s="64">
        <f t="shared" ref="Y272:Y335" si="80">W272-X272</f>
        <v>6476447.4437999995</v>
      </c>
      <c r="Z272" s="64">
        <v>263974830.81420001</v>
      </c>
      <c r="AA272" s="69">
        <f t="shared" si="76"/>
        <v>499040370.86989999</v>
      </c>
    </row>
    <row r="273" spans="1:27" ht="24.9" customHeight="1">
      <c r="A273" s="179"/>
      <c r="B273" s="181"/>
      <c r="C273" s="60">
        <v>13</v>
      </c>
      <c r="D273" s="64" t="s">
        <v>669</v>
      </c>
      <c r="E273" s="64">
        <v>146169046.48699999</v>
      </c>
      <c r="F273" s="64">
        <v>37422112.915899999</v>
      </c>
      <c r="G273" s="64">
        <v>5161386.4715999998</v>
      </c>
      <c r="H273" s="64">
        <v>11977124.880899999</v>
      </c>
      <c r="I273" s="64">
        <v>5662576.3762999997</v>
      </c>
      <c r="J273" s="64">
        <v>0</v>
      </c>
      <c r="K273" s="64">
        <f t="shared" si="78"/>
        <v>5662576.3762999997</v>
      </c>
      <c r="L273" s="79">
        <v>217257708.7985</v>
      </c>
      <c r="M273" s="69">
        <f t="shared" si="79"/>
        <v>423649955.93019998</v>
      </c>
      <c r="N273" s="68"/>
      <c r="O273" s="181"/>
      <c r="P273" s="70">
        <v>19</v>
      </c>
      <c r="Q273" s="181"/>
      <c r="R273" s="64" t="s">
        <v>670</v>
      </c>
      <c r="S273" s="80">
        <v>153471516.63</v>
      </c>
      <c r="T273" s="64">
        <v>39291687.006300002</v>
      </c>
      <c r="U273" s="64">
        <v>5419244.5579000004</v>
      </c>
      <c r="V273" s="64">
        <v>12030203.0725</v>
      </c>
      <c r="W273" s="64">
        <v>5945473.4457</v>
      </c>
      <c r="X273" s="64">
        <v>0</v>
      </c>
      <c r="Y273" s="64">
        <f t="shared" si="80"/>
        <v>5945473.4457</v>
      </c>
      <c r="Z273" s="64">
        <v>252238661.3908</v>
      </c>
      <c r="AA273" s="69">
        <f t="shared" si="76"/>
        <v>468396786.10320002</v>
      </c>
    </row>
    <row r="274" spans="1:27" ht="24.9" customHeight="1">
      <c r="A274" s="179"/>
      <c r="B274" s="181"/>
      <c r="C274" s="60">
        <v>14</v>
      </c>
      <c r="D274" s="64" t="s">
        <v>671</v>
      </c>
      <c r="E274" s="64">
        <v>142637184.2701</v>
      </c>
      <c r="F274" s="64">
        <v>36517887.638099998</v>
      </c>
      <c r="G274" s="64">
        <v>5036672.6125999996</v>
      </c>
      <c r="H274" s="64">
        <v>11570956.375</v>
      </c>
      <c r="I274" s="64">
        <v>5525752.3355999999</v>
      </c>
      <c r="J274" s="64">
        <v>0</v>
      </c>
      <c r="K274" s="64">
        <f t="shared" si="78"/>
        <v>5525752.3355999999</v>
      </c>
      <c r="L274" s="79">
        <v>210219755.84299999</v>
      </c>
      <c r="M274" s="69">
        <f t="shared" si="79"/>
        <v>411508209.07440001</v>
      </c>
      <c r="N274" s="68"/>
      <c r="O274" s="181"/>
      <c r="P274" s="70">
        <v>20</v>
      </c>
      <c r="Q274" s="181"/>
      <c r="R274" s="64" t="s">
        <v>672</v>
      </c>
      <c r="S274" s="80">
        <v>138576028.44999999</v>
      </c>
      <c r="T274" s="64">
        <v>35478152.9243</v>
      </c>
      <c r="U274" s="64">
        <v>4893268.8262</v>
      </c>
      <c r="V274" s="64">
        <v>11470326.3682</v>
      </c>
      <c r="W274" s="64">
        <v>5368423.5060000001</v>
      </c>
      <c r="X274" s="64">
        <v>0</v>
      </c>
      <c r="Y274" s="64">
        <f t="shared" si="80"/>
        <v>5368423.5060000001</v>
      </c>
      <c r="Z274" s="64">
        <v>242537303.82870001</v>
      </c>
      <c r="AA274" s="69">
        <f t="shared" si="76"/>
        <v>438323503.9034</v>
      </c>
    </row>
    <row r="275" spans="1:27" ht="24.9" customHeight="1">
      <c r="A275" s="179"/>
      <c r="B275" s="181"/>
      <c r="C275" s="60">
        <v>15</v>
      </c>
      <c r="D275" s="64" t="s">
        <v>673</v>
      </c>
      <c r="E275" s="64">
        <v>152980304.1609</v>
      </c>
      <c r="F275" s="64">
        <v>39165927.081100002</v>
      </c>
      <c r="G275" s="64">
        <v>5401899.3165999996</v>
      </c>
      <c r="H275" s="64">
        <v>12434793.284299999</v>
      </c>
      <c r="I275" s="64">
        <v>5926443.9166999999</v>
      </c>
      <c r="J275" s="64">
        <v>0</v>
      </c>
      <c r="K275" s="64">
        <f t="shared" si="78"/>
        <v>5926443.9166999999</v>
      </c>
      <c r="L275" s="79">
        <v>225188034.87310001</v>
      </c>
      <c r="M275" s="69">
        <f t="shared" si="79"/>
        <v>441097402.63270003</v>
      </c>
      <c r="N275" s="68"/>
      <c r="O275" s="181"/>
      <c r="P275" s="70">
        <v>21</v>
      </c>
      <c r="Q275" s="181"/>
      <c r="R275" s="64" t="s">
        <v>674</v>
      </c>
      <c r="S275" s="80">
        <v>171140578.97999999</v>
      </c>
      <c r="T275" s="64">
        <v>43815309.911399998</v>
      </c>
      <c r="U275" s="64">
        <v>6043158.1813000003</v>
      </c>
      <c r="V275" s="64">
        <v>14616199.723300001</v>
      </c>
      <c r="W275" s="64">
        <v>6629971.4122000001</v>
      </c>
      <c r="X275" s="64">
        <v>0</v>
      </c>
      <c r="Y275" s="64">
        <f t="shared" si="80"/>
        <v>6629971.4122000001</v>
      </c>
      <c r="Z275" s="64">
        <v>297047952.38380003</v>
      </c>
      <c r="AA275" s="69">
        <f t="shared" si="76"/>
        <v>539293170.59200001</v>
      </c>
    </row>
    <row r="276" spans="1:27" ht="24.9" customHeight="1">
      <c r="A276" s="179"/>
      <c r="B276" s="182"/>
      <c r="C276" s="60">
        <v>16</v>
      </c>
      <c r="D276" s="64" t="s">
        <v>675</v>
      </c>
      <c r="E276" s="64">
        <v>148708787.5948</v>
      </c>
      <c r="F276" s="64">
        <v>38072335.933700003</v>
      </c>
      <c r="G276" s="64">
        <v>5251067.4658000004</v>
      </c>
      <c r="H276" s="64">
        <v>12110649.973999999</v>
      </c>
      <c r="I276" s="64">
        <v>5760965.7297999999</v>
      </c>
      <c r="J276" s="64">
        <v>0</v>
      </c>
      <c r="K276" s="64">
        <f t="shared" si="78"/>
        <v>5760965.7297999999</v>
      </c>
      <c r="L276" s="79">
        <v>219571387.2595</v>
      </c>
      <c r="M276" s="69">
        <f t="shared" si="79"/>
        <v>429475193.9576</v>
      </c>
      <c r="N276" s="68"/>
      <c r="O276" s="181"/>
      <c r="P276" s="70">
        <v>22</v>
      </c>
      <c r="Q276" s="181"/>
      <c r="R276" s="64" t="s">
        <v>676</v>
      </c>
      <c r="S276" s="80">
        <v>158521464.84999999</v>
      </c>
      <c r="T276" s="64">
        <v>40584571.767499998</v>
      </c>
      <c r="U276" s="64">
        <v>5597563.6690999996</v>
      </c>
      <c r="V276" s="64">
        <v>13216837.751800001</v>
      </c>
      <c r="W276" s="64">
        <v>6141108.0087000001</v>
      </c>
      <c r="X276" s="64">
        <v>0</v>
      </c>
      <c r="Y276" s="64">
        <f t="shared" si="80"/>
        <v>6141108.0087000001</v>
      </c>
      <c r="Z276" s="64">
        <v>272800272.95810002</v>
      </c>
      <c r="AA276" s="69">
        <f t="shared" si="76"/>
        <v>496861819.00520003</v>
      </c>
    </row>
    <row r="277" spans="1:27" ht="24.9" customHeight="1">
      <c r="A277" s="60"/>
      <c r="B277" s="172" t="s">
        <v>677</v>
      </c>
      <c r="C277" s="173"/>
      <c r="D277" s="65"/>
      <c r="E277" s="65">
        <f t="shared" ref="E277:M277" si="81">SUM(E261:E276)</f>
        <v>2463542595.9489002</v>
      </c>
      <c r="F277" s="65">
        <f t="shared" si="81"/>
        <v>630714719.80270004</v>
      </c>
      <c r="G277" s="65">
        <f t="shared" si="81"/>
        <v>86990342.570500001</v>
      </c>
      <c r="H277" s="65">
        <f t="shared" si="81"/>
        <v>200019300.0675</v>
      </c>
      <c r="I277" s="65">
        <f t="shared" si="81"/>
        <v>95437429.75</v>
      </c>
      <c r="J277" s="65">
        <f t="shared" si="81"/>
        <v>0</v>
      </c>
      <c r="K277" s="65">
        <f t="shared" si="81"/>
        <v>95437429.75</v>
      </c>
      <c r="L277" s="65">
        <f t="shared" si="81"/>
        <v>3621421068.0857</v>
      </c>
      <c r="M277" s="65">
        <f t="shared" si="81"/>
        <v>7098125456.2252998</v>
      </c>
      <c r="N277" s="68"/>
      <c r="O277" s="181"/>
      <c r="P277" s="70">
        <v>23</v>
      </c>
      <c r="Q277" s="181"/>
      <c r="R277" s="64" t="s">
        <v>678</v>
      </c>
      <c r="S277" s="80">
        <v>164109538.81</v>
      </c>
      <c r="T277" s="64">
        <v>42015227.159000002</v>
      </c>
      <c r="U277" s="64">
        <v>5794884.5793000003</v>
      </c>
      <c r="V277" s="64">
        <v>14556125.3038</v>
      </c>
      <c r="W277" s="64">
        <v>6357589.5164000001</v>
      </c>
      <c r="X277" s="64">
        <v>0</v>
      </c>
      <c r="Y277" s="64">
        <f t="shared" si="80"/>
        <v>6357589.5164000001</v>
      </c>
      <c r="Z277" s="64">
        <v>296007002.79759997</v>
      </c>
      <c r="AA277" s="69">
        <f t="shared" si="76"/>
        <v>528840368.16610003</v>
      </c>
    </row>
    <row r="278" spans="1:27" ht="24.9" customHeight="1">
      <c r="A278" s="179">
        <v>14</v>
      </c>
      <c r="B278" s="180" t="s">
        <v>105</v>
      </c>
      <c r="C278" s="60">
        <v>1</v>
      </c>
      <c r="D278" s="64" t="s">
        <v>679</v>
      </c>
      <c r="E278" s="64">
        <v>186283365.27270001</v>
      </c>
      <c r="F278" s="64">
        <v>47692157.109499998</v>
      </c>
      <c r="G278" s="64">
        <v>6577866.2755000005</v>
      </c>
      <c r="H278" s="64">
        <v>14852238.4758</v>
      </c>
      <c r="I278" s="64">
        <v>7216601.6597999996</v>
      </c>
      <c r="J278" s="64">
        <v>0</v>
      </c>
      <c r="K278" s="64">
        <f t="shared" ref="K278:K294" si="82">I278-J278</f>
        <v>7216601.6597999996</v>
      </c>
      <c r="L278" s="79">
        <v>235313527.14030001</v>
      </c>
      <c r="M278" s="69">
        <f t="shared" ref="M278:M294" si="83">E278+F278+G278+H278+K278+L278</f>
        <v>497935755.93360001</v>
      </c>
      <c r="N278" s="68"/>
      <c r="O278" s="181"/>
      <c r="P278" s="70">
        <v>24</v>
      </c>
      <c r="Q278" s="181"/>
      <c r="R278" s="64" t="s">
        <v>680</v>
      </c>
      <c r="S278" s="80">
        <v>140489733.38</v>
      </c>
      <c r="T278" s="64">
        <v>35968098.529600002</v>
      </c>
      <c r="U278" s="64">
        <v>4960843.8085000003</v>
      </c>
      <c r="V278" s="64">
        <v>11973083.565199999</v>
      </c>
      <c r="W278" s="64">
        <v>5442560.2715999996</v>
      </c>
      <c r="X278" s="64">
        <v>0</v>
      </c>
      <c r="Y278" s="64">
        <f t="shared" si="80"/>
        <v>5442560.2715999996</v>
      </c>
      <c r="Z278" s="64">
        <v>251248913.54089999</v>
      </c>
      <c r="AA278" s="69">
        <f t="shared" si="76"/>
        <v>450083233.09579998</v>
      </c>
    </row>
    <row r="279" spans="1:27" ht="24.9" customHeight="1">
      <c r="A279" s="179"/>
      <c r="B279" s="181"/>
      <c r="C279" s="60">
        <v>2</v>
      </c>
      <c r="D279" s="64" t="s">
        <v>681</v>
      </c>
      <c r="E279" s="64">
        <v>156957122.88800001</v>
      </c>
      <c r="F279" s="64">
        <v>40184069.8618</v>
      </c>
      <c r="G279" s="64">
        <v>5542325.0692999996</v>
      </c>
      <c r="H279" s="64">
        <v>13152873.771</v>
      </c>
      <c r="I279" s="64">
        <v>6080505.5345999999</v>
      </c>
      <c r="J279" s="64">
        <v>0</v>
      </c>
      <c r="K279" s="64">
        <f t="shared" si="82"/>
        <v>6080505.5345999999</v>
      </c>
      <c r="L279" s="79">
        <v>205867500.00060001</v>
      </c>
      <c r="M279" s="69">
        <f t="shared" si="83"/>
        <v>427784397.12529999</v>
      </c>
      <c r="N279" s="68"/>
      <c r="O279" s="181"/>
      <c r="P279" s="70">
        <v>25</v>
      </c>
      <c r="Q279" s="181"/>
      <c r="R279" s="64" t="s">
        <v>682</v>
      </c>
      <c r="S279" s="80">
        <v>128561942.52</v>
      </c>
      <c r="T279" s="64">
        <v>32914352.561099999</v>
      </c>
      <c r="U279" s="64">
        <v>4539660.6656999998</v>
      </c>
      <c r="V279" s="64">
        <v>11033025.7522</v>
      </c>
      <c r="W279" s="64">
        <v>4980478.6722999997</v>
      </c>
      <c r="X279" s="64">
        <v>0</v>
      </c>
      <c r="Y279" s="64">
        <f t="shared" si="80"/>
        <v>4980478.6722999997</v>
      </c>
      <c r="Z279" s="64">
        <v>234959904.00819999</v>
      </c>
      <c r="AA279" s="69">
        <f t="shared" si="76"/>
        <v>416989364.17949998</v>
      </c>
    </row>
    <row r="280" spans="1:27" ht="24.9" customHeight="1">
      <c r="A280" s="179"/>
      <c r="B280" s="181"/>
      <c r="C280" s="60">
        <v>3</v>
      </c>
      <c r="D280" s="64" t="s">
        <v>683</v>
      </c>
      <c r="E280" s="64">
        <v>212458101.5909</v>
      </c>
      <c r="F280" s="64">
        <v>54393397.636</v>
      </c>
      <c r="G280" s="64">
        <v>7502124.4080999997</v>
      </c>
      <c r="H280" s="64">
        <v>16988085.919300001</v>
      </c>
      <c r="I280" s="64">
        <v>8230608.7089999998</v>
      </c>
      <c r="J280" s="64">
        <v>0</v>
      </c>
      <c r="K280" s="64">
        <f t="shared" si="82"/>
        <v>8230608.7089999998</v>
      </c>
      <c r="L280" s="79">
        <v>272322782.19139999</v>
      </c>
      <c r="M280" s="69">
        <f t="shared" si="83"/>
        <v>571895100.45469999</v>
      </c>
      <c r="N280" s="68"/>
      <c r="O280" s="181"/>
      <c r="P280" s="70">
        <v>26</v>
      </c>
      <c r="Q280" s="181"/>
      <c r="R280" s="64" t="s">
        <v>684</v>
      </c>
      <c r="S280" s="80">
        <v>170416177.43000001</v>
      </c>
      <c r="T280" s="64">
        <v>43629849.052500002</v>
      </c>
      <c r="U280" s="64">
        <v>6017578.7819999997</v>
      </c>
      <c r="V280" s="64">
        <v>14661789.796599999</v>
      </c>
      <c r="W280" s="64">
        <v>6601908.1579</v>
      </c>
      <c r="X280" s="64">
        <v>0</v>
      </c>
      <c r="Y280" s="64">
        <f t="shared" si="80"/>
        <v>6601908.1579</v>
      </c>
      <c r="Z280" s="64">
        <v>297837922.0302</v>
      </c>
      <c r="AA280" s="69">
        <f t="shared" si="76"/>
        <v>539165225.24919999</v>
      </c>
    </row>
    <row r="281" spans="1:27" ht="24.9" customHeight="1">
      <c r="A281" s="179"/>
      <c r="B281" s="181"/>
      <c r="C281" s="60">
        <v>4</v>
      </c>
      <c r="D281" s="64" t="s">
        <v>685</v>
      </c>
      <c r="E281" s="64">
        <v>199718419.97549999</v>
      </c>
      <c r="F281" s="64">
        <v>51131791.876199998</v>
      </c>
      <c r="G281" s="64">
        <v>7052272.5281999996</v>
      </c>
      <c r="H281" s="64">
        <v>16084806.2093</v>
      </c>
      <c r="I281" s="64">
        <v>7737074.5313999997</v>
      </c>
      <c r="J281" s="64">
        <v>0</v>
      </c>
      <c r="K281" s="64">
        <f t="shared" si="82"/>
        <v>7737074.5313999997</v>
      </c>
      <c r="L281" s="79">
        <v>256671051.4127</v>
      </c>
      <c r="M281" s="69">
        <f t="shared" si="83"/>
        <v>538395416.53330004</v>
      </c>
      <c r="N281" s="68"/>
      <c r="O281" s="181"/>
      <c r="P281" s="70">
        <v>27</v>
      </c>
      <c r="Q281" s="181"/>
      <c r="R281" s="64" t="s">
        <v>686</v>
      </c>
      <c r="S281" s="80">
        <v>185673188.38999999</v>
      </c>
      <c r="T281" s="64">
        <v>47535939.985699996</v>
      </c>
      <c r="U281" s="64">
        <v>6556320.2728000004</v>
      </c>
      <c r="V281" s="64">
        <v>16306356.7107</v>
      </c>
      <c r="W281" s="64">
        <v>7192963.4596999995</v>
      </c>
      <c r="X281" s="64">
        <v>0</v>
      </c>
      <c r="Y281" s="64">
        <f t="shared" si="80"/>
        <v>7192963.4596999995</v>
      </c>
      <c r="Z281" s="64">
        <v>326334431.25580001</v>
      </c>
      <c r="AA281" s="69">
        <f t="shared" si="76"/>
        <v>589599200.0747</v>
      </c>
    </row>
    <row r="282" spans="1:27" ht="24.9" customHeight="1">
      <c r="A282" s="179"/>
      <c r="B282" s="181"/>
      <c r="C282" s="60">
        <v>5</v>
      </c>
      <c r="D282" s="64" t="s">
        <v>687</v>
      </c>
      <c r="E282" s="64">
        <v>193104712.00369999</v>
      </c>
      <c r="F282" s="64">
        <v>49438554.269000001</v>
      </c>
      <c r="G282" s="64">
        <v>6818735.3760000002</v>
      </c>
      <c r="H282" s="64">
        <v>14867778.1478</v>
      </c>
      <c r="I282" s="64">
        <v>7480860.0494999997</v>
      </c>
      <c r="J282" s="64">
        <v>0</v>
      </c>
      <c r="K282" s="64">
        <f t="shared" si="82"/>
        <v>7480860.0494999997</v>
      </c>
      <c r="L282" s="79">
        <v>235582793.4145</v>
      </c>
      <c r="M282" s="69">
        <f t="shared" si="83"/>
        <v>507293433.26050001</v>
      </c>
      <c r="N282" s="68"/>
      <c r="O282" s="181"/>
      <c r="P282" s="70">
        <v>28</v>
      </c>
      <c r="Q282" s="181"/>
      <c r="R282" s="64" t="s">
        <v>688</v>
      </c>
      <c r="S282" s="80">
        <v>142208010.06</v>
      </c>
      <c r="T282" s="64">
        <v>36408010.709299996</v>
      </c>
      <c r="U282" s="64">
        <v>5021518.0088</v>
      </c>
      <c r="V282" s="64">
        <v>12068748.8463</v>
      </c>
      <c r="W282" s="64">
        <v>5509126.1633000001</v>
      </c>
      <c r="X282" s="64">
        <v>0</v>
      </c>
      <c r="Y282" s="64">
        <f t="shared" si="80"/>
        <v>5509126.1633000001</v>
      </c>
      <c r="Z282" s="64">
        <v>252906569.75510001</v>
      </c>
      <c r="AA282" s="69">
        <f t="shared" si="76"/>
        <v>454121983.54280001</v>
      </c>
    </row>
    <row r="283" spans="1:27" ht="24.9" customHeight="1">
      <c r="A283" s="179"/>
      <c r="B283" s="181"/>
      <c r="C283" s="60">
        <v>6</v>
      </c>
      <c r="D283" s="64" t="s">
        <v>689</v>
      </c>
      <c r="E283" s="64">
        <v>185664055.39579999</v>
      </c>
      <c r="F283" s="64">
        <v>47533601.760700002</v>
      </c>
      <c r="G283" s="64">
        <v>6555997.7768000001</v>
      </c>
      <c r="H283" s="64">
        <v>14102535.048599999</v>
      </c>
      <c r="I283" s="64">
        <v>7192609.648</v>
      </c>
      <c r="J283" s="64">
        <v>0</v>
      </c>
      <c r="K283" s="64">
        <f t="shared" si="82"/>
        <v>7192609.648</v>
      </c>
      <c r="L283" s="79">
        <v>222322915.17649999</v>
      </c>
      <c r="M283" s="69">
        <f t="shared" si="83"/>
        <v>483371714.8064</v>
      </c>
      <c r="N283" s="68"/>
      <c r="O283" s="181"/>
      <c r="P283" s="70">
        <v>29</v>
      </c>
      <c r="Q283" s="181"/>
      <c r="R283" s="64" t="s">
        <v>690</v>
      </c>
      <c r="S283" s="80">
        <v>171021612.66</v>
      </c>
      <c r="T283" s="64">
        <v>43784852.223899998</v>
      </c>
      <c r="U283" s="64">
        <v>6038957.3523000004</v>
      </c>
      <c r="V283" s="64">
        <v>13287307.130100001</v>
      </c>
      <c r="W283" s="64">
        <v>6625362.6672</v>
      </c>
      <c r="X283" s="64">
        <v>0</v>
      </c>
      <c r="Y283" s="64">
        <f t="shared" si="80"/>
        <v>6625362.6672</v>
      </c>
      <c r="Z283" s="64">
        <v>274021342.9382</v>
      </c>
      <c r="AA283" s="69">
        <f t="shared" si="76"/>
        <v>514779434.97170001</v>
      </c>
    </row>
    <row r="284" spans="1:27" ht="24.9" customHeight="1">
      <c r="A284" s="179"/>
      <c r="B284" s="181"/>
      <c r="C284" s="60">
        <v>7</v>
      </c>
      <c r="D284" s="64" t="s">
        <v>691</v>
      </c>
      <c r="E284" s="64">
        <v>187462381.7112</v>
      </c>
      <c r="F284" s="64">
        <v>47994008.201499999</v>
      </c>
      <c r="G284" s="64">
        <v>6619498.6158999996</v>
      </c>
      <c r="H284" s="64">
        <v>15145460.7411</v>
      </c>
      <c r="I284" s="64">
        <v>7262276.6557999998</v>
      </c>
      <c r="J284" s="64">
        <v>0</v>
      </c>
      <c r="K284" s="64">
        <f t="shared" si="82"/>
        <v>7262276.6557999998</v>
      </c>
      <c r="L284" s="79">
        <v>240394385.1557</v>
      </c>
      <c r="M284" s="69">
        <f t="shared" si="83"/>
        <v>504878011.0812</v>
      </c>
      <c r="N284" s="68"/>
      <c r="O284" s="181"/>
      <c r="P284" s="70">
        <v>30</v>
      </c>
      <c r="Q284" s="181"/>
      <c r="R284" s="64" t="s">
        <v>692</v>
      </c>
      <c r="S284" s="80">
        <v>144399304.83000001</v>
      </c>
      <c r="T284" s="64">
        <v>36969024.701899998</v>
      </c>
      <c r="U284" s="64">
        <v>5098894.9874999998</v>
      </c>
      <c r="V284" s="64">
        <v>12580713.760600001</v>
      </c>
      <c r="W284" s="64">
        <v>5594016.7355000004</v>
      </c>
      <c r="X284" s="64">
        <v>0</v>
      </c>
      <c r="Y284" s="64">
        <f t="shared" si="80"/>
        <v>5594016.7355000004</v>
      </c>
      <c r="Z284" s="64">
        <v>261777727.73500001</v>
      </c>
      <c r="AA284" s="69">
        <f t="shared" si="76"/>
        <v>466419682.75050002</v>
      </c>
    </row>
    <row r="285" spans="1:27" ht="24.9" customHeight="1">
      <c r="A285" s="179"/>
      <c r="B285" s="181"/>
      <c r="C285" s="60">
        <v>8</v>
      </c>
      <c r="D285" s="64" t="s">
        <v>693</v>
      </c>
      <c r="E285" s="64">
        <v>202893774.67629999</v>
      </c>
      <c r="F285" s="64">
        <v>51944744.310500003</v>
      </c>
      <c r="G285" s="64">
        <v>7164397.7227999996</v>
      </c>
      <c r="H285" s="64">
        <v>16469446.069399999</v>
      </c>
      <c r="I285" s="64">
        <v>7860087.5012999997</v>
      </c>
      <c r="J285" s="64">
        <v>0</v>
      </c>
      <c r="K285" s="64">
        <f t="shared" si="82"/>
        <v>7860087.5012999997</v>
      </c>
      <c r="L285" s="79">
        <v>263335963.14629999</v>
      </c>
      <c r="M285" s="69">
        <f t="shared" si="83"/>
        <v>549668413.42659998</v>
      </c>
      <c r="N285" s="68"/>
      <c r="O285" s="181"/>
      <c r="P285" s="70">
        <v>31</v>
      </c>
      <c r="Q285" s="181"/>
      <c r="R285" s="64" t="s">
        <v>694</v>
      </c>
      <c r="S285" s="80">
        <v>145029672.31</v>
      </c>
      <c r="T285" s="64">
        <v>37130411.011699997</v>
      </c>
      <c r="U285" s="64">
        <v>5121153.9420999996</v>
      </c>
      <c r="V285" s="64">
        <v>12907600.918</v>
      </c>
      <c r="W285" s="64">
        <v>5618437.1179</v>
      </c>
      <c r="X285" s="64">
        <v>0</v>
      </c>
      <c r="Y285" s="64">
        <f t="shared" si="80"/>
        <v>5618437.1179</v>
      </c>
      <c r="Z285" s="64">
        <v>267441919.81799999</v>
      </c>
      <c r="AA285" s="69">
        <f t="shared" si="76"/>
        <v>473249195.11769998</v>
      </c>
    </row>
    <row r="286" spans="1:27" ht="24.9" customHeight="1">
      <c r="A286" s="179"/>
      <c r="B286" s="181"/>
      <c r="C286" s="60">
        <v>9</v>
      </c>
      <c r="D286" s="64" t="s">
        <v>695</v>
      </c>
      <c r="E286" s="64">
        <v>184618390.9199</v>
      </c>
      <c r="F286" s="64">
        <v>47265891.359399997</v>
      </c>
      <c r="G286" s="64">
        <v>6519074.2378000002</v>
      </c>
      <c r="H286" s="64">
        <v>13511816.4487</v>
      </c>
      <c r="I286" s="64">
        <v>7152100.6955000004</v>
      </c>
      <c r="J286" s="64">
        <v>0</v>
      </c>
      <c r="K286" s="64">
        <f t="shared" si="82"/>
        <v>7152100.6955000004</v>
      </c>
      <c r="L286" s="79">
        <v>212087139.49129999</v>
      </c>
      <c r="M286" s="69">
        <f t="shared" si="83"/>
        <v>471154413.15259999</v>
      </c>
      <c r="N286" s="68"/>
      <c r="O286" s="181"/>
      <c r="P286" s="70">
        <v>32</v>
      </c>
      <c r="Q286" s="181"/>
      <c r="R286" s="64" t="s">
        <v>696</v>
      </c>
      <c r="S286" s="80">
        <v>144325418.00999999</v>
      </c>
      <c r="T286" s="64">
        <v>36950108.242299996</v>
      </c>
      <c r="U286" s="64">
        <v>5096285.9643999999</v>
      </c>
      <c r="V286" s="64">
        <v>12221296.1864</v>
      </c>
      <c r="W286" s="64">
        <v>5591154.3664999995</v>
      </c>
      <c r="X286" s="64">
        <v>0</v>
      </c>
      <c r="Y286" s="64">
        <f t="shared" si="80"/>
        <v>5591154.3664999995</v>
      </c>
      <c r="Z286" s="64">
        <v>255549859.39379999</v>
      </c>
      <c r="AA286" s="69">
        <f t="shared" si="76"/>
        <v>459734122.16339999</v>
      </c>
    </row>
    <row r="287" spans="1:27" ht="24.9" customHeight="1">
      <c r="A287" s="179"/>
      <c r="B287" s="181"/>
      <c r="C287" s="60">
        <v>10</v>
      </c>
      <c r="D287" s="64" t="s">
        <v>697</v>
      </c>
      <c r="E287" s="64">
        <v>172649120.77770001</v>
      </c>
      <c r="F287" s="64">
        <v>44201525.889799997</v>
      </c>
      <c r="G287" s="64">
        <v>6096426.4168999996</v>
      </c>
      <c r="H287" s="64">
        <v>13540494.9265</v>
      </c>
      <c r="I287" s="64">
        <v>6688412.1924999999</v>
      </c>
      <c r="J287" s="64">
        <v>0</v>
      </c>
      <c r="K287" s="64">
        <f t="shared" si="82"/>
        <v>6688412.1924999999</v>
      </c>
      <c r="L287" s="79">
        <v>212584070.62889999</v>
      </c>
      <c r="M287" s="69">
        <f t="shared" si="83"/>
        <v>455760050.83230001</v>
      </c>
      <c r="N287" s="68"/>
      <c r="O287" s="182"/>
      <c r="P287" s="70">
        <v>33</v>
      </c>
      <c r="Q287" s="182"/>
      <c r="R287" s="64" t="s">
        <v>698</v>
      </c>
      <c r="S287" s="80">
        <v>206805264.03999999</v>
      </c>
      <c r="T287" s="64">
        <v>42592007.880900003</v>
      </c>
      <c r="U287" s="64">
        <v>5874436.1595000001</v>
      </c>
      <c r="V287" s="64">
        <v>13061520.181600001</v>
      </c>
      <c r="W287" s="64">
        <v>6444865.852</v>
      </c>
      <c r="X287" s="64">
        <v>0</v>
      </c>
      <c r="Y287" s="64">
        <f t="shared" si="80"/>
        <v>6444865.852</v>
      </c>
      <c r="Z287" s="64">
        <v>270108981.69150001</v>
      </c>
      <c r="AA287" s="69">
        <f t="shared" si="76"/>
        <v>544887075.80550003</v>
      </c>
    </row>
    <row r="288" spans="1:27" ht="24.9" customHeight="1">
      <c r="A288" s="179"/>
      <c r="B288" s="181"/>
      <c r="C288" s="60">
        <v>11</v>
      </c>
      <c r="D288" s="64" t="s">
        <v>699</v>
      </c>
      <c r="E288" s="64">
        <v>180752024.0205</v>
      </c>
      <c r="F288" s="64">
        <v>46276026.390299998</v>
      </c>
      <c r="G288" s="64">
        <v>6382548.6580999997</v>
      </c>
      <c r="H288" s="64">
        <v>13549966.475299999</v>
      </c>
      <c r="I288" s="64">
        <v>7002317.9720000001</v>
      </c>
      <c r="J288" s="64">
        <v>0</v>
      </c>
      <c r="K288" s="64">
        <f t="shared" si="82"/>
        <v>7002317.9720000001</v>
      </c>
      <c r="L288" s="79">
        <v>212748190.48019999</v>
      </c>
      <c r="M288" s="69">
        <f t="shared" si="83"/>
        <v>466711073.9964</v>
      </c>
      <c r="N288" s="68"/>
      <c r="O288" s="60"/>
      <c r="P288" s="173" t="s">
        <v>700</v>
      </c>
      <c r="Q288" s="174"/>
      <c r="R288" s="65"/>
      <c r="S288" s="65">
        <f>SUM(S255:S287)</f>
        <v>5368371197.9700003</v>
      </c>
      <c r="T288" s="65">
        <f t="shared" ref="T288:X288" si="84">SUM(T255:T287)</f>
        <v>1374407222.1370001</v>
      </c>
      <c r="U288" s="65">
        <f t="shared" si="84"/>
        <v>189562969.32929999</v>
      </c>
      <c r="V288" s="65">
        <f t="shared" si="84"/>
        <v>454861506.15460002</v>
      </c>
      <c r="W288" s="65">
        <f t="shared" si="84"/>
        <v>207970241.68259999</v>
      </c>
      <c r="X288" s="65">
        <f t="shared" si="84"/>
        <v>0</v>
      </c>
      <c r="Y288" s="65">
        <f t="shared" si="80"/>
        <v>207970241.68259999</v>
      </c>
      <c r="Z288" s="65">
        <f>SUM(Z255:Z287)</f>
        <v>9326537942.2749996</v>
      </c>
      <c r="AA288" s="65">
        <f>SUM(AA255:AA287)</f>
        <v>16921711079.5485</v>
      </c>
    </row>
    <row r="289" spans="1:27" ht="24.9" customHeight="1">
      <c r="A289" s="179"/>
      <c r="B289" s="181"/>
      <c r="C289" s="60">
        <v>12</v>
      </c>
      <c r="D289" s="64" t="s">
        <v>701</v>
      </c>
      <c r="E289" s="64">
        <v>175497544.03240001</v>
      </c>
      <c r="F289" s="64">
        <v>44930777.528399996</v>
      </c>
      <c r="G289" s="64">
        <v>6197007.3101000004</v>
      </c>
      <c r="H289" s="64">
        <v>13495115.918400001</v>
      </c>
      <c r="I289" s="64">
        <v>6798759.8662</v>
      </c>
      <c r="J289" s="64">
        <v>0</v>
      </c>
      <c r="K289" s="64">
        <f t="shared" si="82"/>
        <v>6798759.8662</v>
      </c>
      <c r="L289" s="79">
        <v>211797758.2493</v>
      </c>
      <c r="M289" s="69">
        <f t="shared" si="83"/>
        <v>458716962.9048</v>
      </c>
      <c r="N289" s="68"/>
      <c r="O289" s="180">
        <v>31</v>
      </c>
      <c r="P289" s="70">
        <v>1</v>
      </c>
      <c r="Q289" s="180" t="s">
        <v>122</v>
      </c>
      <c r="R289" s="64" t="s">
        <v>702</v>
      </c>
      <c r="S289" s="81">
        <v>196238901.58000001</v>
      </c>
      <c r="T289" s="64">
        <v>50240967.6325</v>
      </c>
      <c r="U289" s="64">
        <v>6929406.9857999999</v>
      </c>
      <c r="V289" s="64">
        <v>13572607.279999999</v>
      </c>
      <c r="W289" s="64">
        <v>7602278.2860000003</v>
      </c>
      <c r="X289" s="64">
        <f t="shared" ref="X289:X305" si="85">W289/2</f>
        <v>3801139.1430000002</v>
      </c>
      <c r="Y289" s="64">
        <f t="shared" si="80"/>
        <v>3801139.1430000002</v>
      </c>
      <c r="Z289" s="64">
        <v>228923740.70210001</v>
      </c>
      <c r="AA289" s="69">
        <f t="shared" ref="AA289:AA305" si="86">S289+T289+U289+V289+Y289+Z289</f>
        <v>499706763.32340002</v>
      </c>
    </row>
    <row r="290" spans="1:27" ht="24.9" customHeight="1">
      <c r="A290" s="179"/>
      <c r="B290" s="181"/>
      <c r="C290" s="60">
        <v>13</v>
      </c>
      <c r="D290" s="64" t="s">
        <v>703</v>
      </c>
      <c r="E290" s="64">
        <v>227292277.7265</v>
      </c>
      <c r="F290" s="64">
        <v>58191234.645300001</v>
      </c>
      <c r="G290" s="64">
        <v>8025935.1453999998</v>
      </c>
      <c r="H290" s="64">
        <v>17793932.677499998</v>
      </c>
      <c r="I290" s="64">
        <v>8805283.4255999997</v>
      </c>
      <c r="J290" s="64">
        <v>0</v>
      </c>
      <c r="K290" s="64">
        <f t="shared" si="82"/>
        <v>8805283.4255999997</v>
      </c>
      <c r="L290" s="79">
        <v>286286227.14569998</v>
      </c>
      <c r="M290" s="69">
        <f t="shared" si="83"/>
        <v>606394890.76600003</v>
      </c>
      <c r="N290" s="68"/>
      <c r="O290" s="181"/>
      <c r="P290" s="70">
        <v>2</v>
      </c>
      <c r="Q290" s="181"/>
      <c r="R290" s="64" t="s">
        <v>297</v>
      </c>
      <c r="S290" s="81">
        <v>197956735.78</v>
      </c>
      <c r="T290" s="64">
        <v>50680766.529299997</v>
      </c>
      <c r="U290" s="64">
        <v>6990065.5615999997</v>
      </c>
      <c r="V290" s="64">
        <v>13878440.688300001</v>
      </c>
      <c r="W290" s="64">
        <v>7668827.0362</v>
      </c>
      <c r="X290" s="64">
        <f t="shared" si="85"/>
        <v>3834413.5181</v>
      </c>
      <c r="Y290" s="64">
        <f t="shared" si="80"/>
        <v>3834413.5181</v>
      </c>
      <c r="Z290" s="64">
        <v>234223120.41370001</v>
      </c>
      <c r="AA290" s="69">
        <f t="shared" si="86"/>
        <v>507563542.491</v>
      </c>
    </row>
    <row r="291" spans="1:27" ht="24.9" customHeight="1">
      <c r="A291" s="179"/>
      <c r="B291" s="181"/>
      <c r="C291" s="60">
        <v>14</v>
      </c>
      <c r="D291" s="64" t="s">
        <v>704</v>
      </c>
      <c r="E291" s="64">
        <v>155954473.44400001</v>
      </c>
      <c r="F291" s="64">
        <v>39927372.143700004</v>
      </c>
      <c r="G291" s="64">
        <v>5506920.4375</v>
      </c>
      <c r="H291" s="64">
        <v>12964603.6536</v>
      </c>
      <c r="I291" s="64">
        <v>6041662.9807000002</v>
      </c>
      <c r="J291" s="64">
        <v>0</v>
      </c>
      <c r="K291" s="64">
        <f t="shared" si="82"/>
        <v>6041662.9807000002</v>
      </c>
      <c r="L291" s="79">
        <v>202605217.94209999</v>
      </c>
      <c r="M291" s="69">
        <f t="shared" si="83"/>
        <v>423000250.60159999</v>
      </c>
      <c r="N291" s="68"/>
      <c r="O291" s="181"/>
      <c r="P291" s="70">
        <v>3</v>
      </c>
      <c r="Q291" s="181"/>
      <c r="R291" s="64" t="s">
        <v>705</v>
      </c>
      <c r="S291" s="81">
        <v>197094117.81999999</v>
      </c>
      <c r="T291" s="64">
        <v>50459919.590000004</v>
      </c>
      <c r="U291" s="64">
        <v>6959605.5925000003</v>
      </c>
      <c r="V291" s="64">
        <v>13656690.3608</v>
      </c>
      <c r="W291" s="64">
        <v>7635409.2901999997</v>
      </c>
      <c r="X291" s="64">
        <f t="shared" si="85"/>
        <v>3817704.6450999998</v>
      </c>
      <c r="Y291" s="64">
        <f t="shared" si="80"/>
        <v>3817704.6450999998</v>
      </c>
      <c r="Z291" s="64">
        <v>230380704.39610001</v>
      </c>
      <c r="AA291" s="69">
        <f t="shared" si="86"/>
        <v>502368742.40450001</v>
      </c>
    </row>
    <row r="292" spans="1:27" ht="24.9" customHeight="1">
      <c r="A292" s="179"/>
      <c r="B292" s="181"/>
      <c r="C292" s="60">
        <v>15</v>
      </c>
      <c r="D292" s="64" t="s">
        <v>706</v>
      </c>
      <c r="E292" s="64">
        <v>172616381.44029999</v>
      </c>
      <c r="F292" s="64">
        <v>44193143.983999997</v>
      </c>
      <c r="G292" s="64">
        <v>6095270.3556000004</v>
      </c>
      <c r="H292" s="64">
        <v>14333334.794600001</v>
      </c>
      <c r="I292" s="64">
        <v>6687143.8733999999</v>
      </c>
      <c r="J292" s="64">
        <v>0</v>
      </c>
      <c r="K292" s="64">
        <f t="shared" si="82"/>
        <v>6687143.8733999999</v>
      </c>
      <c r="L292" s="79">
        <v>226322136.51159999</v>
      </c>
      <c r="M292" s="69">
        <f t="shared" si="83"/>
        <v>470247410.95950001</v>
      </c>
      <c r="N292" s="68"/>
      <c r="O292" s="181"/>
      <c r="P292" s="70">
        <v>4</v>
      </c>
      <c r="Q292" s="181"/>
      <c r="R292" s="64" t="s">
        <v>707</v>
      </c>
      <c r="S292" s="81">
        <v>149632379.34</v>
      </c>
      <c r="T292" s="64">
        <v>38308793.347400002</v>
      </c>
      <c r="U292" s="64">
        <v>5283680.4852</v>
      </c>
      <c r="V292" s="64">
        <v>11206962.6501</v>
      </c>
      <c r="W292" s="64">
        <v>5796745.5953000002</v>
      </c>
      <c r="X292" s="64">
        <f t="shared" si="85"/>
        <v>2898372.7976500001</v>
      </c>
      <c r="Y292" s="64">
        <f t="shared" si="80"/>
        <v>2898372.7976500001</v>
      </c>
      <c r="Z292" s="64">
        <v>187932636.33360001</v>
      </c>
      <c r="AA292" s="69">
        <f t="shared" si="86"/>
        <v>395262824.95394999</v>
      </c>
    </row>
    <row r="293" spans="1:27" ht="24.9" customHeight="1">
      <c r="A293" s="179"/>
      <c r="B293" s="181"/>
      <c r="C293" s="60">
        <v>16</v>
      </c>
      <c r="D293" s="64" t="s">
        <v>708</v>
      </c>
      <c r="E293" s="64">
        <v>196003599.5131</v>
      </c>
      <c r="F293" s="64">
        <v>50180725.736400001</v>
      </c>
      <c r="G293" s="64">
        <v>6921098.2164000003</v>
      </c>
      <c r="H293" s="64">
        <v>15798549.0941</v>
      </c>
      <c r="I293" s="64">
        <v>7593162.7039999999</v>
      </c>
      <c r="J293" s="64">
        <v>0</v>
      </c>
      <c r="K293" s="64">
        <f t="shared" si="82"/>
        <v>7593162.7039999999</v>
      </c>
      <c r="L293" s="79">
        <v>251710883.2044</v>
      </c>
      <c r="M293" s="69">
        <f t="shared" si="83"/>
        <v>528208018.4684</v>
      </c>
      <c r="N293" s="68"/>
      <c r="O293" s="181"/>
      <c r="P293" s="70">
        <v>5</v>
      </c>
      <c r="Q293" s="181"/>
      <c r="R293" s="64" t="s">
        <v>709</v>
      </c>
      <c r="S293" s="81">
        <v>260339918.68000001</v>
      </c>
      <c r="T293" s="64">
        <v>66652072.156599998</v>
      </c>
      <c r="U293" s="64">
        <v>9192882.9436000008</v>
      </c>
      <c r="V293" s="64">
        <v>20274796.565299999</v>
      </c>
      <c r="W293" s="64">
        <v>10085546.213500001</v>
      </c>
      <c r="X293" s="64">
        <f t="shared" si="85"/>
        <v>5042773.1067500003</v>
      </c>
      <c r="Y293" s="64">
        <f t="shared" si="80"/>
        <v>5042773.1067500003</v>
      </c>
      <c r="Z293" s="64">
        <v>345057050.42210001</v>
      </c>
      <c r="AA293" s="69">
        <f t="shared" si="86"/>
        <v>706559493.87434995</v>
      </c>
    </row>
    <row r="294" spans="1:27" ht="24.9" customHeight="1">
      <c r="A294" s="179"/>
      <c r="B294" s="182"/>
      <c r="C294" s="60">
        <v>17</v>
      </c>
      <c r="D294" s="64" t="s">
        <v>710</v>
      </c>
      <c r="E294" s="64">
        <v>162318069.35420001</v>
      </c>
      <c r="F294" s="64">
        <v>41556576.208499998</v>
      </c>
      <c r="G294" s="64">
        <v>5731625.8634000001</v>
      </c>
      <c r="H294" s="64">
        <v>12909014.3687</v>
      </c>
      <c r="I294" s="64">
        <v>6288188.1427999996</v>
      </c>
      <c r="J294" s="64">
        <v>0</v>
      </c>
      <c r="K294" s="64">
        <f t="shared" si="82"/>
        <v>6288188.1427999996</v>
      </c>
      <c r="L294" s="79">
        <v>201641985.27720001</v>
      </c>
      <c r="M294" s="69">
        <f t="shared" si="83"/>
        <v>430445459.2148</v>
      </c>
      <c r="N294" s="68"/>
      <c r="O294" s="181"/>
      <c r="P294" s="70">
        <v>6</v>
      </c>
      <c r="Q294" s="181"/>
      <c r="R294" s="64" t="s">
        <v>711</v>
      </c>
      <c r="S294" s="81">
        <v>225127792.80000001</v>
      </c>
      <c r="T294" s="64">
        <v>57637084.491999999</v>
      </c>
      <c r="U294" s="64">
        <v>7949504.8512000004</v>
      </c>
      <c r="V294" s="64">
        <v>17040645.209600002</v>
      </c>
      <c r="W294" s="64">
        <v>8721431.4641999993</v>
      </c>
      <c r="X294" s="64">
        <f t="shared" si="85"/>
        <v>4360715.7320999997</v>
      </c>
      <c r="Y294" s="64">
        <f t="shared" si="80"/>
        <v>4360715.7320999997</v>
      </c>
      <c r="Z294" s="64">
        <v>289016749.99379998</v>
      </c>
      <c r="AA294" s="69">
        <f t="shared" si="86"/>
        <v>601132493.07869995</v>
      </c>
    </row>
    <row r="295" spans="1:27" ht="24.9" customHeight="1">
      <c r="A295" s="60"/>
      <c r="B295" s="172" t="s">
        <v>712</v>
      </c>
      <c r="C295" s="173"/>
      <c r="D295" s="65"/>
      <c r="E295" s="65">
        <f t="shared" ref="E295:M295" si="87">SUM(E278:E294)</f>
        <v>3152243814.7427001</v>
      </c>
      <c r="F295" s="65">
        <f t="shared" si="87"/>
        <v>807035598.91100001</v>
      </c>
      <c r="G295" s="65">
        <f t="shared" si="87"/>
        <v>111309124.4138</v>
      </c>
      <c r="H295" s="65">
        <f t="shared" si="87"/>
        <v>249560052.73969999</v>
      </c>
      <c r="I295" s="65">
        <f t="shared" si="87"/>
        <v>122117656.14210001</v>
      </c>
      <c r="J295" s="65">
        <f t="shared" si="87"/>
        <v>0</v>
      </c>
      <c r="K295" s="65">
        <f t="shared" si="87"/>
        <v>122117656.14210001</v>
      </c>
      <c r="L295" s="65">
        <f t="shared" si="87"/>
        <v>3949594526.5686998</v>
      </c>
      <c r="M295" s="65">
        <f t="shared" si="87"/>
        <v>8391860773.5179996</v>
      </c>
      <c r="N295" s="68"/>
      <c r="O295" s="181"/>
      <c r="P295" s="70">
        <v>7</v>
      </c>
      <c r="Q295" s="181"/>
      <c r="R295" s="64" t="s">
        <v>713</v>
      </c>
      <c r="S295" s="81">
        <v>197626969.61000001</v>
      </c>
      <c r="T295" s="64">
        <v>50596339.989799999</v>
      </c>
      <c r="U295" s="64">
        <v>6978421.1630999995</v>
      </c>
      <c r="V295" s="64">
        <v>13325423.601500001</v>
      </c>
      <c r="W295" s="64">
        <v>7656051.9228999997</v>
      </c>
      <c r="X295" s="64">
        <f t="shared" si="85"/>
        <v>3828025.9614499998</v>
      </c>
      <c r="Y295" s="64">
        <f t="shared" si="80"/>
        <v>3828025.9614499998</v>
      </c>
      <c r="Z295" s="64">
        <v>224640624.0253</v>
      </c>
      <c r="AA295" s="69">
        <f t="shared" si="86"/>
        <v>496995804.35114998</v>
      </c>
    </row>
    <row r="296" spans="1:27" ht="24.9" customHeight="1">
      <c r="A296" s="179">
        <v>15</v>
      </c>
      <c r="B296" s="180" t="s">
        <v>714</v>
      </c>
      <c r="C296" s="60">
        <v>1</v>
      </c>
      <c r="D296" s="64" t="s">
        <v>715</v>
      </c>
      <c r="E296" s="64">
        <v>258981338.08539999</v>
      </c>
      <c r="F296" s="64">
        <v>66304249.154600002</v>
      </c>
      <c r="G296" s="64">
        <v>9144909.9992999993</v>
      </c>
      <c r="H296" s="64">
        <v>17442699.621100001</v>
      </c>
      <c r="I296" s="64">
        <v>10032914.917199999</v>
      </c>
      <c r="J296" s="64">
        <f t="shared" ref="J296:J306" si="88">I296/2</f>
        <v>5016457.4585999995</v>
      </c>
      <c r="K296" s="64">
        <f t="shared" ref="K296:K306" si="89">I296-J296</f>
        <v>5016457.4585999995</v>
      </c>
      <c r="L296" s="79">
        <v>301533432.59820002</v>
      </c>
      <c r="M296" s="69">
        <f t="shared" ref="M296:M306" si="90">E296+F296+G296+H296+K296+L296</f>
        <v>658423086.91719997</v>
      </c>
      <c r="N296" s="68"/>
      <c r="O296" s="181"/>
      <c r="P296" s="70">
        <v>8</v>
      </c>
      <c r="Q296" s="181"/>
      <c r="R296" s="64" t="s">
        <v>716</v>
      </c>
      <c r="S296" s="81">
        <v>174536493.94999999</v>
      </c>
      <c r="T296" s="64">
        <v>44684730.053000003</v>
      </c>
      <c r="U296" s="64">
        <v>6163071.5963000003</v>
      </c>
      <c r="V296" s="64">
        <v>12152059.6437</v>
      </c>
      <c r="W296" s="64">
        <v>6761528.8679</v>
      </c>
      <c r="X296" s="64">
        <f t="shared" si="85"/>
        <v>3380764.43395</v>
      </c>
      <c r="Y296" s="64">
        <f t="shared" si="80"/>
        <v>3380764.43395</v>
      </c>
      <c r="Z296" s="64">
        <v>204308963.11320001</v>
      </c>
      <c r="AA296" s="69">
        <f t="shared" si="86"/>
        <v>445226082.79014999</v>
      </c>
    </row>
    <row r="297" spans="1:27" ht="24.9" customHeight="1">
      <c r="A297" s="179"/>
      <c r="B297" s="181"/>
      <c r="C297" s="60">
        <v>2</v>
      </c>
      <c r="D297" s="64" t="s">
        <v>717</v>
      </c>
      <c r="E297" s="64">
        <v>188080663.22499999</v>
      </c>
      <c r="F297" s="64">
        <v>48152300.269199997</v>
      </c>
      <c r="G297" s="64">
        <v>6641330.8021</v>
      </c>
      <c r="H297" s="64">
        <v>14136786.113</v>
      </c>
      <c r="I297" s="64">
        <v>7286228.8289000001</v>
      </c>
      <c r="J297" s="64">
        <f t="shared" si="88"/>
        <v>3643114.41445</v>
      </c>
      <c r="K297" s="64">
        <f t="shared" si="89"/>
        <v>3643114.41445</v>
      </c>
      <c r="L297" s="79">
        <v>244249661.43000001</v>
      </c>
      <c r="M297" s="69">
        <f t="shared" si="90"/>
        <v>504903856.25375003</v>
      </c>
      <c r="N297" s="68"/>
      <c r="O297" s="181"/>
      <c r="P297" s="70">
        <v>9</v>
      </c>
      <c r="Q297" s="181"/>
      <c r="R297" s="64" t="s">
        <v>718</v>
      </c>
      <c r="S297" s="81">
        <v>179017844.68000001</v>
      </c>
      <c r="T297" s="64">
        <v>45832042.820500001</v>
      </c>
      <c r="U297" s="64">
        <v>6321312.9177000001</v>
      </c>
      <c r="V297" s="64">
        <v>12659117.293199999</v>
      </c>
      <c r="W297" s="64">
        <v>6935136.0125000002</v>
      </c>
      <c r="X297" s="64">
        <f t="shared" si="85"/>
        <v>3467568.0062500001</v>
      </c>
      <c r="Y297" s="64">
        <f t="shared" si="80"/>
        <v>3467568.0062500001</v>
      </c>
      <c r="Z297" s="64">
        <v>213095089.6381</v>
      </c>
      <c r="AA297" s="69">
        <f t="shared" si="86"/>
        <v>460392975.35575002</v>
      </c>
    </row>
    <row r="298" spans="1:27" ht="24.9" customHeight="1">
      <c r="A298" s="179"/>
      <c r="B298" s="181"/>
      <c r="C298" s="60">
        <v>3</v>
      </c>
      <c r="D298" s="64" t="s">
        <v>719</v>
      </c>
      <c r="E298" s="64">
        <v>189299055.25299999</v>
      </c>
      <c r="F298" s="64">
        <v>48464232.2764</v>
      </c>
      <c r="G298" s="64">
        <v>6684353.5369999995</v>
      </c>
      <c r="H298" s="64">
        <v>13862269.497</v>
      </c>
      <c r="I298" s="64">
        <v>7333429.2319999998</v>
      </c>
      <c r="J298" s="64">
        <f t="shared" si="88"/>
        <v>3666714.6159999999</v>
      </c>
      <c r="K298" s="64">
        <f t="shared" si="89"/>
        <v>3666714.6159999999</v>
      </c>
      <c r="L298" s="79">
        <v>239492928.692</v>
      </c>
      <c r="M298" s="69">
        <f t="shared" si="90"/>
        <v>501469553.8714</v>
      </c>
      <c r="N298" s="68"/>
      <c r="O298" s="181"/>
      <c r="P298" s="70">
        <v>10</v>
      </c>
      <c r="Q298" s="181"/>
      <c r="R298" s="64" t="s">
        <v>720</v>
      </c>
      <c r="S298" s="81">
        <v>169824369.5</v>
      </c>
      <c r="T298" s="64">
        <v>43478334.735699996</v>
      </c>
      <c r="U298" s="64">
        <v>5996681.4064999996</v>
      </c>
      <c r="V298" s="64">
        <v>11753172.8857</v>
      </c>
      <c r="W298" s="64">
        <v>6578981.5691999998</v>
      </c>
      <c r="X298" s="64">
        <f t="shared" si="85"/>
        <v>3289490.7845999999</v>
      </c>
      <c r="Y298" s="64">
        <f t="shared" si="80"/>
        <v>3289490.7845999999</v>
      </c>
      <c r="Z298" s="64">
        <v>197397185.8651</v>
      </c>
      <c r="AA298" s="69">
        <f t="shared" si="86"/>
        <v>431739235.17760003</v>
      </c>
    </row>
    <row r="299" spans="1:27" ht="24.9" customHeight="1">
      <c r="A299" s="179"/>
      <c r="B299" s="181"/>
      <c r="C299" s="60">
        <v>4</v>
      </c>
      <c r="D299" s="64" t="s">
        <v>721</v>
      </c>
      <c r="E299" s="64">
        <v>206266864.41339999</v>
      </c>
      <c r="F299" s="64">
        <v>52808320.751999997</v>
      </c>
      <c r="G299" s="64">
        <v>7283505.1546999998</v>
      </c>
      <c r="H299" s="64">
        <v>13995398.842900001</v>
      </c>
      <c r="I299" s="64">
        <v>7990760.7095999997</v>
      </c>
      <c r="J299" s="64">
        <f t="shared" si="88"/>
        <v>3995380.3547999999</v>
      </c>
      <c r="K299" s="64">
        <f t="shared" si="89"/>
        <v>3995380.3547999999</v>
      </c>
      <c r="L299" s="79">
        <v>241799749.77770001</v>
      </c>
      <c r="M299" s="69">
        <f t="shared" si="90"/>
        <v>526149219.29549998</v>
      </c>
      <c r="N299" s="68"/>
      <c r="O299" s="181"/>
      <c r="P299" s="70">
        <v>11</v>
      </c>
      <c r="Q299" s="181"/>
      <c r="R299" s="64" t="s">
        <v>722</v>
      </c>
      <c r="S299" s="81">
        <v>234634391.38</v>
      </c>
      <c r="T299" s="64">
        <v>60070958.245200001</v>
      </c>
      <c r="U299" s="64">
        <v>8285193.0869000005</v>
      </c>
      <c r="V299" s="64">
        <v>16729719.854499999</v>
      </c>
      <c r="W299" s="64">
        <v>9089716.2815000005</v>
      </c>
      <c r="X299" s="64">
        <f t="shared" si="85"/>
        <v>4544858.1407500003</v>
      </c>
      <c r="Y299" s="64">
        <f t="shared" si="80"/>
        <v>4544858.1407500003</v>
      </c>
      <c r="Z299" s="64">
        <v>283629138.71869999</v>
      </c>
      <c r="AA299" s="69">
        <f t="shared" si="86"/>
        <v>607894259.42604995</v>
      </c>
    </row>
    <row r="300" spans="1:27" ht="24.9" customHeight="1">
      <c r="A300" s="179"/>
      <c r="B300" s="181"/>
      <c r="C300" s="60">
        <v>5</v>
      </c>
      <c r="D300" s="64" t="s">
        <v>723</v>
      </c>
      <c r="E300" s="64">
        <v>200622754.8924</v>
      </c>
      <c r="F300" s="64">
        <v>51363319.167300001</v>
      </c>
      <c r="G300" s="64">
        <v>7084205.5681999996</v>
      </c>
      <c r="H300" s="64">
        <v>14757792.5625</v>
      </c>
      <c r="I300" s="64">
        <v>7772108.3887999998</v>
      </c>
      <c r="J300" s="64">
        <f t="shared" si="88"/>
        <v>3886054.1943999999</v>
      </c>
      <c r="K300" s="64">
        <f t="shared" si="89"/>
        <v>3886054.1943999999</v>
      </c>
      <c r="L300" s="79">
        <v>255010254.9127</v>
      </c>
      <c r="M300" s="69">
        <f t="shared" si="90"/>
        <v>532724381.29750001</v>
      </c>
      <c r="N300" s="68"/>
      <c r="O300" s="181"/>
      <c r="P300" s="70">
        <v>12</v>
      </c>
      <c r="Q300" s="181"/>
      <c r="R300" s="64" t="s">
        <v>724</v>
      </c>
      <c r="S300" s="81">
        <v>157968151.96000001</v>
      </c>
      <c r="T300" s="64">
        <v>40442912.926399998</v>
      </c>
      <c r="U300" s="64">
        <v>5578025.5948000001</v>
      </c>
      <c r="V300" s="64">
        <v>11518521.2007</v>
      </c>
      <c r="W300" s="64">
        <v>6119672.7143000001</v>
      </c>
      <c r="X300" s="64">
        <f t="shared" si="85"/>
        <v>3059836.3571500001</v>
      </c>
      <c r="Y300" s="64">
        <f t="shared" si="80"/>
        <v>3059836.3571500001</v>
      </c>
      <c r="Z300" s="64">
        <v>193331219.40939999</v>
      </c>
      <c r="AA300" s="69">
        <f t="shared" si="86"/>
        <v>411898667.44845003</v>
      </c>
    </row>
    <row r="301" spans="1:27" ht="24.9" customHeight="1">
      <c r="A301" s="179"/>
      <c r="B301" s="181"/>
      <c r="C301" s="60">
        <v>6</v>
      </c>
      <c r="D301" s="64" t="s">
        <v>106</v>
      </c>
      <c r="E301" s="64">
        <v>218452695.16350001</v>
      </c>
      <c r="F301" s="64">
        <v>55928129.940499999</v>
      </c>
      <c r="G301" s="64">
        <v>7713799.9639999997</v>
      </c>
      <c r="H301" s="64">
        <v>15599757.8452</v>
      </c>
      <c r="I301" s="64">
        <v>8462838.7520000003</v>
      </c>
      <c r="J301" s="64">
        <f t="shared" si="88"/>
        <v>4231419.3760000002</v>
      </c>
      <c r="K301" s="64">
        <f t="shared" si="89"/>
        <v>4231419.3760000002</v>
      </c>
      <c r="L301" s="79">
        <v>269599549.66219997</v>
      </c>
      <c r="M301" s="69">
        <f t="shared" si="90"/>
        <v>571525351.95140004</v>
      </c>
      <c r="N301" s="68"/>
      <c r="O301" s="181"/>
      <c r="P301" s="70">
        <v>13</v>
      </c>
      <c r="Q301" s="181"/>
      <c r="R301" s="64" t="s">
        <v>725</v>
      </c>
      <c r="S301" s="81">
        <v>210890539.61000001</v>
      </c>
      <c r="T301" s="64">
        <v>53992071.343800001</v>
      </c>
      <c r="U301" s="64">
        <v>7446772.1059999997</v>
      </c>
      <c r="V301" s="64">
        <v>14005765.7425</v>
      </c>
      <c r="W301" s="64">
        <v>8169881.4918</v>
      </c>
      <c r="X301" s="64">
        <f t="shared" si="85"/>
        <v>4084940.7459</v>
      </c>
      <c r="Y301" s="64">
        <f t="shared" si="80"/>
        <v>4084940.7459</v>
      </c>
      <c r="Z301" s="64">
        <v>236429366.66010001</v>
      </c>
      <c r="AA301" s="69">
        <f t="shared" si="86"/>
        <v>526849456.20829999</v>
      </c>
    </row>
    <row r="302" spans="1:27" ht="24.9" customHeight="1">
      <c r="A302" s="179"/>
      <c r="B302" s="181"/>
      <c r="C302" s="60">
        <v>7</v>
      </c>
      <c r="D302" s="64" t="s">
        <v>726</v>
      </c>
      <c r="E302" s="64">
        <v>171287099.61860001</v>
      </c>
      <c r="F302" s="64">
        <v>43852822.037500001</v>
      </c>
      <c r="G302" s="64">
        <v>6048331.9826999996</v>
      </c>
      <c r="H302" s="64">
        <v>12481402.1096</v>
      </c>
      <c r="I302" s="64">
        <v>6635647.6091999998</v>
      </c>
      <c r="J302" s="64">
        <f t="shared" si="88"/>
        <v>3317823.8045999999</v>
      </c>
      <c r="K302" s="64">
        <f t="shared" si="89"/>
        <v>3317823.8045999999</v>
      </c>
      <c r="L302" s="79">
        <v>215565717.27680001</v>
      </c>
      <c r="M302" s="69">
        <f t="shared" si="90"/>
        <v>452553196.82980001</v>
      </c>
      <c r="N302" s="68"/>
      <c r="O302" s="181"/>
      <c r="P302" s="70">
        <v>14</v>
      </c>
      <c r="Q302" s="181"/>
      <c r="R302" s="64" t="s">
        <v>727</v>
      </c>
      <c r="S302" s="81">
        <v>210585522.15000001</v>
      </c>
      <c r="T302" s="64">
        <v>53913980.953599997</v>
      </c>
      <c r="U302" s="64">
        <v>7436001.6109999996</v>
      </c>
      <c r="V302" s="64">
        <v>14144118.9509</v>
      </c>
      <c r="W302" s="64">
        <v>8158065.1414000001</v>
      </c>
      <c r="X302" s="64">
        <f t="shared" si="85"/>
        <v>4079032.5707</v>
      </c>
      <c r="Y302" s="64">
        <f t="shared" si="80"/>
        <v>4079032.5707</v>
      </c>
      <c r="Z302" s="64">
        <v>238826705.1011</v>
      </c>
      <c r="AA302" s="69">
        <f t="shared" si="86"/>
        <v>528985361.3373</v>
      </c>
    </row>
    <row r="303" spans="1:27" ht="24.9" customHeight="1">
      <c r="A303" s="179"/>
      <c r="B303" s="181"/>
      <c r="C303" s="60">
        <v>8</v>
      </c>
      <c r="D303" s="64" t="s">
        <v>728</v>
      </c>
      <c r="E303" s="64">
        <v>183736965.67719999</v>
      </c>
      <c r="F303" s="64">
        <v>47040229.389600001</v>
      </c>
      <c r="G303" s="64">
        <v>6487950.1630999995</v>
      </c>
      <c r="H303" s="64">
        <v>13681650.4914</v>
      </c>
      <c r="I303" s="64">
        <v>7117954.3569</v>
      </c>
      <c r="J303" s="64">
        <f t="shared" si="88"/>
        <v>3558977.17845</v>
      </c>
      <c r="K303" s="64">
        <f t="shared" si="89"/>
        <v>3558977.17845</v>
      </c>
      <c r="L303" s="79">
        <v>236363222.558</v>
      </c>
      <c r="M303" s="69">
        <f t="shared" si="90"/>
        <v>490868995.45775002</v>
      </c>
      <c r="N303" s="68"/>
      <c r="O303" s="181"/>
      <c r="P303" s="70">
        <v>15</v>
      </c>
      <c r="Q303" s="181"/>
      <c r="R303" s="64" t="s">
        <v>729</v>
      </c>
      <c r="S303" s="81">
        <v>166420740.75999999</v>
      </c>
      <c r="T303" s="64">
        <v>42606939.716799997</v>
      </c>
      <c r="U303" s="64">
        <v>5876495.6096000001</v>
      </c>
      <c r="V303" s="64">
        <v>12419400.044500001</v>
      </c>
      <c r="W303" s="64">
        <v>6447125.2824999997</v>
      </c>
      <c r="X303" s="64">
        <f t="shared" si="85"/>
        <v>3223562.6412499999</v>
      </c>
      <c r="Y303" s="64">
        <f t="shared" si="80"/>
        <v>3223562.6412499999</v>
      </c>
      <c r="Z303" s="64">
        <v>208941348.77720001</v>
      </c>
      <c r="AA303" s="69">
        <f t="shared" si="86"/>
        <v>439488487.54935002</v>
      </c>
    </row>
    <row r="304" spans="1:27" ht="24.9" customHeight="1">
      <c r="A304" s="179"/>
      <c r="B304" s="181"/>
      <c r="C304" s="60">
        <v>9</v>
      </c>
      <c r="D304" s="64" t="s">
        <v>730</v>
      </c>
      <c r="E304" s="64">
        <v>167509781.57730001</v>
      </c>
      <c r="F304" s="64">
        <v>42885755.304399997</v>
      </c>
      <c r="G304" s="64">
        <v>5914950.8141000001</v>
      </c>
      <c r="H304" s="64">
        <v>12174829.9734</v>
      </c>
      <c r="I304" s="64">
        <v>6489314.6308000004</v>
      </c>
      <c r="J304" s="64">
        <f t="shared" si="88"/>
        <v>3244657.3154000002</v>
      </c>
      <c r="K304" s="64">
        <f t="shared" si="89"/>
        <v>3244657.3154000002</v>
      </c>
      <c r="L304" s="79">
        <v>210253537.1311</v>
      </c>
      <c r="M304" s="69">
        <f t="shared" si="90"/>
        <v>441983512.11570001</v>
      </c>
      <c r="N304" s="68"/>
      <c r="O304" s="181"/>
      <c r="P304" s="70">
        <v>16</v>
      </c>
      <c r="Q304" s="181"/>
      <c r="R304" s="64" t="s">
        <v>731</v>
      </c>
      <c r="S304" s="81">
        <v>212050250.31</v>
      </c>
      <c r="T304" s="64">
        <v>54288979.792000003</v>
      </c>
      <c r="U304" s="64">
        <v>7487722.7400000002</v>
      </c>
      <c r="V304" s="64">
        <v>14436655.2545</v>
      </c>
      <c r="W304" s="64">
        <v>8214808.5853000004</v>
      </c>
      <c r="X304" s="64">
        <f t="shared" si="85"/>
        <v>4107404.2926500002</v>
      </c>
      <c r="Y304" s="64">
        <f t="shared" si="80"/>
        <v>4107404.2926500002</v>
      </c>
      <c r="Z304" s="64">
        <v>243895676.9991</v>
      </c>
      <c r="AA304" s="69">
        <f t="shared" si="86"/>
        <v>536266689.38824999</v>
      </c>
    </row>
    <row r="305" spans="1:27" ht="24.9" customHeight="1">
      <c r="A305" s="179"/>
      <c r="B305" s="181"/>
      <c r="C305" s="60">
        <v>10</v>
      </c>
      <c r="D305" s="64" t="s">
        <v>732</v>
      </c>
      <c r="E305" s="64">
        <v>158861822.139</v>
      </c>
      <c r="F305" s="64">
        <v>40671709.838699996</v>
      </c>
      <c r="G305" s="64">
        <v>5609582.0515000001</v>
      </c>
      <c r="H305" s="64">
        <v>12526649.202</v>
      </c>
      <c r="I305" s="64">
        <v>6154293.4209000003</v>
      </c>
      <c r="J305" s="64">
        <f t="shared" si="88"/>
        <v>3077146.7104500001</v>
      </c>
      <c r="K305" s="64">
        <f t="shared" si="89"/>
        <v>3077146.7104500001</v>
      </c>
      <c r="L305" s="79">
        <v>216349743.8646</v>
      </c>
      <c r="M305" s="69">
        <f t="shared" si="90"/>
        <v>437096653.80624998</v>
      </c>
      <c r="N305" s="68"/>
      <c r="O305" s="182"/>
      <c r="P305" s="70">
        <v>17</v>
      </c>
      <c r="Q305" s="182"/>
      <c r="R305" s="64" t="s">
        <v>733</v>
      </c>
      <c r="S305" s="81">
        <v>225304334.91</v>
      </c>
      <c r="T305" s="64">
        <v>57682282.700000003</v>
      </c>
      <c r="U305" s="64">
        <v>7955738.7434</v>
      </c>
      <c r="V305" s="64">
        <v>13215036.525900001</v>
      </c>
      <c r="W305" s="64">
        <v>8728270.6906000003</v>
      </c>
      <c r="X305" s="64">
        <f t="shared" si="85"/>
        <v>4364135.3453000002</v>
      </c>
      <c r="Y305" s="64">
        <f t="shared" si="80"/>
        <v>4364135.3453000002</v>
      </c>
      <c r="Z305" s="64">
        <v>222727873.44620001</v>
      </c>
      <c r="AA305" s="69">
        <f t="shared" si="86"/>
        <v>531249401.67079997</v>
      </c>
    </row>
    <row r="306" spans="1:27" ht="24.9" customHeight="1">
      <c r="A306" s="179"/>
      <c r="B306" s="182"/>
      <c r="C306" s="60">
        <v>11</v>
      </c>
      <c r="D306" s="64" t="s">
        <v>734</v>
      </c>
      <c r="E306" s="64">
        <v>216820623.4278</v>
      </c>
      <c r="F306" s="64">
        <v>55510287.898999996</v>
      </c>
      <c r="G306" s="64">
        <v>7656169.7529999996</v>
      </c>
      <c r="H306" s="64">
        <v>15263319.989600001</v>
      </c>
      <c r="I306" s="64">
        <v>8399612.4323999994</v>
      </c>
      <c r="J306" s="64">
        <f t="shared" si="88"/>
        <v>4199806.2161999997</v>
      </c>
      <c r="K306" s="64">
        <f t="shared" si="89"/>
        <v>4199806.2161999997</v>
      </c>
      <c r="L306" s="79">
        <v>263769866.25279999</v>
      </c>
      <c r="M306" s="69">
        <f t="shared" si="90"/>
        <v>563220073.53840005</v>
      </c>
      <c r="N306" s="68"/>
      <c r="O306" s="60"/>
      <c r="P306" s="173" t="s">
        <v>735</v>
      </c>
      <c r="Q306" s="174"/>
      <c r="R306" s="65"/>
      <c r="S306" s="65">
        <f t="shared" ref="S306:X306" si="91">SUM(S289:S305)</f>
        <v>3365249454.8200002</v>
      </c>
      <c r="T306" s="65">
        <f t="shared" si="91"/>
        <v>861569177.02460003</v>
      </c>
      <c r="U306" s="65">
        <f t="shared" si="91"/>
        <v>118830582.99519999</v>
      </c>
      <c r="V306" s="65">
        <f t="shared" si="91"/>
        <v>235989133.75170001</v>
      </c>
      <c r="W306" s="65">
        <f t="shared" si="91"/>
        <v>130369476.4453</v>
      </c>
      <c r="X306" s="65">
        <f t="shared" si="91"/>
        <v>65184738.222649999</v>
      </c>
      <c r="Y306" s="65">
        <f t="shared" si="80"/>
        <v>65184738.222649999</v>
      </c>
      <c r="Z306" s="65">
        <f>SUM(Z289:Z305)</f>
        <v>3982757194.0149002</v>
      </c>
      <c r="AA306" s="65">
        <f>SUM(AA289:AA305)</f>
        <v>8629580280.8290501</v>
      </c>
    </row>
    <row r="307" spans="1:27" ht="24.9" customHeight="1">
      <c r="A307" s="60"/>
      <c r="B307" s="172" t="s">
        <v>736</v>
      </c>
      <c r="C307" s="173"/>
      <c r="D307" s="65"/>
      <c r="E307" s="65">
        <f t="shared" ref="E307:M307" si="92">SUM(E296:E306)</f>
        <v>2159919663.4726</v>
      </c>
      <c r="F307" s="65">
        <f t="shared" si="92"/>
        <v>552981356.02919996</v>
      </c>
      <c r="G307" s="65">
        <f t="shared" si="92"/>
        <v>76269089.789700001</v>
      </c>
      <c r="H307" s="65">
        <f t="shared" si="92"/>
        <v>155922556.24770001</v>
      </c>
      <c r="I307" s="65">
        <f t="shared" si="92"/>
        <v>83675103.278699994</v>
      </c>
      <c r="J307" s="65">
        <f t="shared" si="92"/>
        <v>41837551.639349997</v>
      </c>
      <c r="K307" s="65">
        <f t="shared" si="92"/>
        <v>41837551.639349997</v>
      </c>
      <c r="L307" s="65">
        <f t="shared" si="92"/>
        <v>2693987664.1560998</v>
      </c>
      <c r="M307" s="65">
        <f t="shared" si="92"/>
        <v>5680917881.33465</v>
      </c>
      <c r="N307" s="68"/>
      <c r="O307" s="180">
        <v>32</v>
      </c>
      <c r="P307" s="70">
        <v>1</v>
      </c>
      <c r="Q307" s="180" t="s">
        <v>123</v>
      </c>
      <c r="R307" s="64" t="s">
        <v>737</v>
      </c>
      <c r="S307" s="64">
        <v>149907720.16</v>
      </c>
      <c r="T307" s="64">
        <v>38379285.940499999</v>
      </c>
      <c r="U307" s="64">
        <v>5293403.0659999996</v>
      </c>
      <c r="V307" s="64">
        <v>14730049.5351</v>
      </c>
      <c r="W307" s="64">
        <v>5807412.2750000004</v>
      </c>
      <c r="X307" s="64">
        <f t="shared" ref="X307:X329" si="93">W307/2</f>
        <v>2903706.1375000002</v>
      </c>
      <c r="Y307" s="64">
        <f t="shared" si="80"/>
        <v>2903706.1375000002</v>
      </c>
      <c r="Z307" s="64">
        <v>526181991.86220002</v>
      </c>
      <c r="AA307" s="69">
        <f t="shared" ref="AA307:AA329" si="94">S307+T307+U307+V307+Y307+Z307</f>
        <v>737396156.70130002</v>
      </c>
    </row>
    <row r="308" spans="1:27" ht="24.9" customHeight="1">
      <c r="A308" s="179">
        <v>16</v>
      </c>
      <c r="B308" s="180" t="s">
        <v>738</v>
      </c>
      <c r="C308" s="60">
        <v>1</v>
      </c>
      <c r="D308" s="64" t="s">
        <v>739</v>
      </c>
      <c r="E308" s="64">
        <v>169487852.02829999</v>
      </c>
      <c r="F308" s="64">
        <v>43392179.7324</v>
      </c>
      <c r="G308" s="64">
        <v>5984798.6122000003</v>
      </c>
      <c r="H308" s="64">
        <v>14079841.731799999</v>
      </c>
      <c r="I308" s="64">
        <v>6565944.9112</v>
      </c>
      <c r="J308" s="64">
        <f t="shared" ref="J308:J334" si="95">I308/2</f>
        <v>3282972.4556</v>
      </c>
      <c r="K308" s="64">
        <f t="shared" ref="K308:K334" si="96">I308-J308</f>
        <v>3282972.4556</v>
      </c>
      <c r="L308" s="79">
        <v>227871388.78470001</v>
      </c>
      <c r="M308" s="69">
        <f t="shared" ref="M308:M334" si="97">E308+F308+G308+H308+K308+L308</f>
        <v>464099033.34500003</v>
      </c>
      <c r="N308" s="68"/>
      <c r="O308" s="181"/>
      <c r="P308" s="70">
        <v>2</v>
      </c>
      <c r="Q308" s="181"/>
      <c r="R308" s="64" t="s">
        <v>740</v>
      </c>
      <c r="S308" s="64">
        <v>187298054.13</v>
      </c>
      <c r="T308" s="64">
        <v>47951937.1501</v>
      </c>
      <c r="U308" s="64">
        <v>6613696.0318999998</v>
      </c>
      <c r="V308" s="64">
        <v>16911355.136</v>
      </c>
      <c r="W308" s="64">
        <v>7255910.6193000004</v>
      </c>
      <c r="X308" s="64">
        <f t="shared" si="93"/>
        <v>3627955.3096500002</v>
      </c>
      <c r="Y308" s="64">
        <f t="shared" si="80"/>
        <v>3627955.3096500002</v>
      </c>
      <c r="Z308" s="64">
        <v>563978930.76789999</v>
      </c>
      <c r="AA308" s="69">
        <f t="shared" si="94"/>
        <v>826381928.52555001</v>
      </c>
    </row>
    <row r="309" spans="1:27" ht="24.9" customHeight="1">
      <c r="A309" s="179"/>
      <c r="B309" s="181"/>
      <c r="C309" s="60">
        <v>2</v>
      </c>
      <c r="D309" s="64" t="s">
        <v>741</v>
      </c>
      <c r="E309" s="64">
        <v>159496612.02959999</v>
      </c>
      <c r="F309" s="64">
        <v>40834228.3715</v>
      </c>
      <c r="G309" s="64">
        <v>5631997.1661999999</v>
      </c>
      <c r="H309" s="64">
        <v>13426858.9114</v>
      </c>
      <c r="I309" s="64">
        <v>6178885.1270000003</v>
      </c>
      <c r="J309" s="64">
        <f t="shared" si="95"/>
        <v>3089442.5635000002</v>
      </c>
      <c r="K309" s="64">
        <f t="shared" si="96"/>
        <v>3089442.5635000002</v>
      </c>
      <c r="L309" s="79">
        <v>216556719.36950001</v>
      </c>
      <c r="M309" s="69">
        <f t="shared" si="97"/>
        <v>439035858.41170001</v>
      </c>
      <c r="N309" s="68"/>
      <c r="O309" s="181"/>
      <c r="P309" s="70">
        <v>3</v>
      </c>
      <c r="Q309" s="181"/>
      <c r="R309" s="64" t="s">
        <v>742</v>
      </c>
      <c r="S309" s="64">
        <v>172540795.03999999</v>
      </c>
      <c r="T309" s="64">
        <v>44173792.398100004</v>
      </c>
      <c r="U309" s="64">
        <v>6092601.3184000002</v>
      </c>
      <c r="V309" s="64">
        <v>14446668.182600001</v>
      </c>
      <c r="W309" s="64">
        <v>6684215.6624999996</v>
      </c>
      <c r="X309" s="64">
        <f t="shared" si="93"/>
        <v>3342107.8312499998</v>
      </c>
      <c r="Y309" s="64">
        <f t="shared" si="80"/>
        <v>3342107.8312499998</v>
      </c>
      <c r="Z309" s="64">
        <v>521271653.91509998</v>
      </c>
      <c r="AA309" s="69">
        <f t="shared" si="94"/>
        <v>761867618.68544996</v>
      </c>
    </row>
    <row r="310" spans="1:27" ht="24.9" customHeight="1">
      <c r="A310" s="179"/>
      <c r="B310" s="181"/>
      <c r="C310" s="60">
        <v>3</v>
      </c>
      <c r="D310" s="64" t="s">
        <v>743</v>
      </c>
      <c r="E310" s="64">
        <v>146527875.16330001</v>
      </c>
      <c r="F310" s="64">
        <v>37513980.021700002</v>
      </c>
      <c r="G310" s="64">
        <v>5174057.0987</v>
      </c>
      <c r="H310" s="64">
        <v>12372298.2523</v>
      </c>
      <c r="I310" s="64">
        <v>5676477.3684999999</v>
      </c>
      <c r="J310" s="64">
        <f t="shared" si="95"/>
        <v>2838238.6842499999</v>
      </c>
      <c r="K310" s="64">
        <f t="shared" si="96"/>
        <v>2838238.6842499999</v>
      </c>
      <c r="L310" s="79">
        <v>198283642.55340001</v>
      </c>
      <c r="M310" s="69">
        <f t="shared" si="97"/>
        <v>402710091.77364999</v>
      </c>
      <c r="N310" s="68"/>
      <c r="O310" s="181"/>
      <c r="P310" s="70">
        <v>4</v>
      </c>
      <c r="Q310" s="181"/>
      <c r="R310" s="64" t="s">
        <v>744</v>
      </c>
      <c r="S310" s="64">
        <v>184183841.65000001</v>
      </c>
      <c r="T310" s="64">
        <v>47154638.313100003</v>
      </c>
      <c r="U310" s="64">
        <v>6503729.8350999998</v>
      </c>
      <c r="V310" s="64">
        <v>15897820.2662</v>
      </c>
      <c r="W310" s="64">
        <v>7135266.2940999996</v>
      </c>
      <c r="X310" s="64">
        <f t="shared" si="93"/>
        <v>3567633.1470499998</v>
      </c>
      <c r="Y310" s="64">
        <f t="shared" si="80"/>
        <v>3567633.1470499998</v>
      </c>
      <c r="Z310" s="64">
        <v>546416735.20190001</v>
      </c>
      <c r="AA310" s="69">
        <f t="shared" si="94"/>
        <v>803724398.41334999</v>
      </c>
    </row>
    <row r="311" spans="1:27" ht="24.9" customHeight="1">
      <c r="A311" s="179"/>
      <c r="B311" s="181"/>
      <c r="C311" s="60">
        <v>4</v>
      </c>
      <c r="D311" s="64" t="s">
        <v>745</v>
      </c>
      <c r="E311" s="64">
        <v>155843698.5898</v>
      </c>
      <c r="F311" s="64">
        <v>39899011.630999997</v>
      </c>
      <c r="G311" s="64">
        <v>5503008.8580999998</v>
      </c>
      <c r="H311" s="64">
        <v>13286790.7985</v>
      </c>
      <c r="I311" s="64">
        <v>6037371.5723000001</v>
      </c>
      <c r="J311" s="64">
        <f t="shared" si="95"/>
        <v>3018685.7861500001</v>
      </c>
      <c r="K311" s="64">
        <f t="shared" si="96"/>
        <v>3018685.7861500001</v>
      </c>
      <c r="L311" s="79">
        <v>214129665.63510001</v>
      </c>
      <c r="M311" s="69">
        <f t="shared" si="97"/>
        <v>431680861.29865003</v>
      </c>
      <c r="N311" s="68"/>
      <c r="O311" s="181"/>
      <c r="P311" s="70">
        <v>5</v>
      </c>
      <c r="Q311" s="181"/>
      <c r="R311" s="64" t="s">
        <v>746</v>
      </c>
      <c r="S311" s="64">
        <v>170968684.47999999</v>
      </c>
      <c r="T311" s="64">
        <v>43771301.5814</v>
      </c>
      <c r="U311" s="64">
        <v>6037088.4012000002</v>
      </c>
      <c r="V311" s="64">
        <v>16137669.4307</v>
      </c>
      <c r="W311" s="64">
        <v>6623312.2337999996</v>
      </c>
      <c r="X311" s="64">
        <f t="shared" si="93"/>
        <v>3311656.1168999998</v>
      </c>
      <c r="Y311" s="64">
        <f t="shared" si="80"/>
        <v>3311656.1168999998</v>
      </c>
      <c r="Z311" s="64">
        <v>550572761.85459995</v>
      </c>
      <c r="AA311" s="69">
        <f t="shared" si="94"/>
        <v>790799161.86479998</v>
      </c>
    </row>
    <row r="312" spans="1:27" ht="24.9" customHeight="1">
      <c r="A312" s="179"/>
      <c r="B312" s="181"/>
      <c r="C312" s="60">
        <v>5</v>
      </c>
      <c r="D312" s="64" t="s">
        <v>747</v>
      </c>
      <c r="E312" s="64">
        <v>167112181.25690001</v>
      </c>
      <c r="F312" s="64">
        <v>42783961.905199997</v>
      </c>
      <c r="G312" s="64">
        <v>5900911.1184</v>
      </c>
      <c r="H312" s="64">
        <v>13097175.140699999</v>
      </c>
      <c r="I312" s="64">
        <v>6473911.6284999996</v>
      </c>
      <c r="J312" s="64">
        <f t="shared" si="95"/>
        <v>3236955.8142499998</v>
      </c>
      <c r="K312" s="64">
        <f t="shared" si="96"/>
        <v>3236955.8142499998</v>
      </c>
      <c r="L312" s="79">
        <v>210844068.50029999</v>
      </c>
      <c r="M312" s="69">
        <f t="shared" si="97"/>
        <v>442975253.73575002</v>
      </c>
      <c r="N312" s="68"/>
      <c r="O312" s="181"/>
      <c r="P312" s="70">
        <v>6</v>
      </c>
      <c r="Q312" s="181"/>
      <c r="R312" s="64" t="s">
        <v>748</v>
      </c>
      <c r="S312" s="64">
        <v>170940115.90000001</v>
      </c>
      <c r="T312" s="64">
        <v>43763987.470100001</v>
      </c>
      <c r="U312" s="64">
        <v>6036079.6138000004</v>
      </c>
      <c r="V312" s="64">
        <v>16012560.5606</v>
      </c>
      <c r="W312" s="64">
        <v>6622205.4894000003</v>
      </c>
      <c r="X312" s="64">
        <f t="shared" si="93"/>
        <v>3311102.7447000002</v>
      </c>
      <c r="Y312" s="64">
        <f t="shared" si="80"/>
        <v>3311102.7447000002</v>
      </c>
      <c r="Z312" s="64">
        <v>548404916.91050005</v>
      </c>
      <c r="AA312" s="69">
        <f t="shared" si="94"/>
        <v>788468763.1997</v>
      </c>
    </row>
    <row r="313" spans="1:27" ht="24.9" customHeight="1">
      <c r="A313" s="179"/>
      <c r="B313" s="181"/>
      <c r="C313" s="60">
        <v>6</v>
      </c>
      <c r="D313" s="64" t="s">
        <v>749</v>
      </c>
      <c r="E313" s="64">
        <v>167671751.9217</v>
      </c>
      <c r="F313" s="64">
        <v>42927222.856200002</v>
      </c>
      <c r="G313" s="64">
        <v>5920670.1613999996</v>
      </c>
      <c r="H313" s="64">
        <v>13136037.5122</v>
      </c>
      <c r="I313" s="64">
        <v>6495589.3481999999</v>
      </c>
      <c r="J313" s="64">
        <f t="shared" si="95"/>
        <v>3247794.6740999999</v>
      </c>
      <c r="K313" s="64">
        <f t="shared" si="96"/>
        <v>3247794.6740999999</v>
      </c>
      <c r="L313" s="79">
        <v>211517462.76480001</v>
      </c>
      <c r="M313" s="69">
        <f t="shared" si="97"/>
        <v>444420939.89039999</v>
      </c>
      <c r="N313" s="68"/>
      <c r="O313" s="181"/>
      <c r="P313" s="70">
        <v>7</v>
      </c>
      <c r="Q313" s="181"/>
      <c r="R313" s="64" t="s">
        <v>750</v>
      </c>
      <c r="S313" s="64">
        <v>185259970.97</v>
      </c>
      <c r="T313" s="64">
        <v>47430148.304799996</v>
      </c>
      <c r="U313" s="64">
        <v>6541729.1204000004</v>
      </c>
      <c r="V313" s="64">
        <v>16920536.470199998</v>
      </c>
      <c r="W313" s="64">
        <v>7176955.4517999999</v>
      </c>
      <c r="X313" s="64">
        <f t="shared" si="93"/>
        <v>3588477.7259</v>
      </c>
      <c r="Y313" s="64">
        <f t="shared" si="80"/>
        <v>3588477.7259</v>
      </c>
      <c r="Z313" s="64">
        <v>564138021.87720001</v>
      </c>
      <c r="AA313" s="69">
        <f t="shared" si="94"/>
        <v>823878884.46850002</v>
      </c>
    </row>
    <row r="314" spans="1:27" ht="24.9" customHeight="1">
      <c r="A314" s="179"/>
      <c r="B314" s="181"/>
      <c r="C314" s="60">
        <v>7</v>
      </c>
      <c r="D314" s="64" t="s">
        <v>751</v>
      </c>
      <c r="E314" s="64">
        <v>150075061.3303</v>
      </c>
      <c r="F314" s="64">
        <v>38422128.528300002</v>
      </c>
      <c r="G314" s="64">
        <v>5299312.0630000001</v>
      </c>
      <c r="H314" s="64">
        <v>12103533.161699999</v>
      </c>
      <c r="I314" s="64">
        <v>5813895.0575999999</v>
      </c>
      <c r="J314" s="64">
        <f t="shared" si="95"/>
        <v>2906947.5288</v>
      </c>
      <c r="K314" s="64">
        <f t="shared" si="96"/>
        <v>2906947.5288</v>
      </c>
      <c r="L314" s="79">
        <v>193626570.33790001</v>
      </c>
      <c r="M314" s="69">
        <f t="shared" si="97"/>
        <v>402433552.94999999</v>
      </c>
      <c r="N314" s="68"/>
      <c r="O314" s="181"/>
      <c r="P314" s="70">
        <v>8</v>
      </c>
      <c r="Q314" s="181"/>
      <c r="R314" s="64" t="s">
        <v>752</v>
      </c>
      <c r="S314" s="64">
        <v>179481867.84999999</v>
      </c>
      <c r="T314" s="64">
        <v>45950841.756999999</v>
      </c>
      <c r="U314" s="64">
        <v>6337698.0754000004</v>
      </c>
      <c r="V314" s="64">
        <v>15366859.488</v>
      </c>
      <c r="W314" s="64">
        <v>6953112.2303999998</v>
      </c>
      <c r="X314" s="64">
        <f t="shared" si="93"/>
        <v>3476556.1151999999</v>
      </c>
      <c r="Y314" s="64">
        <f t="shared" si="80"/>
        <v>3476556.1151999999</v>
      </c>
      <c r="Z314" s="64">
        <v>537216423.20270002</v>
      </c>
      <c r="AA314" s="69">
        <f t="shared" si="94"/>
        <v>787830246.48829997</v>
      </c>
    </row>
    <row r="315" spans="1:27" ht="24.9" customHeight="1">
      <c r="A315" s="179"/>
      <c r="B315" s="181"/>
      <c r="C315" s="60">
        <v>8</v>
      </c>
      <c r="D315" s="64" t="s">
        <v>753</v>
      </c>
      <c r="E315" s="64">
        <v>158960571.92449999</v>
      </c>
      <c r="F315" s="64">
        <v>40696991.700499997</v>
      </c>
      <c r="G315" s="64">
        <v>5613069.0127999997</v>
      </c>
      <c r="H315" s="64">
        <v>12857352.3594</v>
      </c>
      <c r="I315" s="64">
        <v>6158118.9791000001</v>
      </c>
      <c r="J315" s="64">
        <f t="shared" si="95"/>
        <v>3079059.4895500001</v>
      </c>
      <c r="K315" s="64">
        <f t="shared" si="96"/>
        <v>3079059.4895500001</v>
      </c>
      <c r="L315" s="79">
        <v>206688499.0059</v>
      </c>
      <c r="M315" s="69">
        <f t="shared" si="97"/>
        <v>427895543.49264997</v>
      </c>
      <c r="N315" s="68"/>
      <c r="O315" s="181"/>
      <c r="P315" s="70">
        <v>9</v>
      </c>
      <c r="Q315" s="181"/>
      <c r="R315" s="64" t="s">
        <v>754</v>
      </c>
      <c r="S315" s="64">
        <v>171194601.37</v>
      </c>
      <c r="T315" s="64">
        <v>43829140.6906</v>
      </c>
      <c r="U315" s="64">
        <v>6045065.7698999997</v>
      </c>
      <c r="V315" s="64">
        <v>15657522.588300001</v>
      </c>
      <c r="W315" s="64">
        <v>6632064.2348999996</v>
      </c>
      <c r="X315" s="64">
        <f t="shared" si="93"/>
        <v>3316032.1174499998</v>
      </c>
      <c r="Y315" s="64">
        <f t="shared" si="80"/>
        <v>3316032.1174499998</v>
      </c>
      <c r="Z315" s="64">
        <v>542252936.85710001</v>
      </c>
      <c r="AA315" s="69">
        <f t="shared" si="94"/>
        <v>782295299.39335001</v>
      </c>
    </row>
    <row r="316" spans="1:27" ht="24.9" customHeight="1">
      <c r="A316" s="179"/>
      <c r="B316" s="181"/>
      <c r="C316" s="60">
        <v>9</v>
      </c>
      <c r="D316" s="64" t="s">
        <v>755</v>
      </c>
      <c r="E316" s="64">
        <v>178843499.71579999</v>
      </c>
      <c r="F316" s="64">
        <v>45787407.125500001</v>
      </c>
      <c r="G316" s="64">
        <v>6315156.6091999998</v>
      </c>
      <c r="H316" s="64">
        <v>14161207.3487</v>
      </c>
      <c r="I316" s="64">
        <v>6928381.9035999998</v>
      </c>
      <c r="J316" s="64">
        <f t="shared" si="95"/>
        <v>3464190.9517999999</v>
      </c>
      <c r="K316" s="64">
        <f t="shared" si="96"/>
        <v>3464190.9517999999</v>
      </c>
      <c r="L316" s="79">
        <v>229281265.16760001</v>
      </c>
      <c r="M316" s="69">
        <f t="shared" si="97"/>
        <v>477852726.91860002</v>
      </c>
      <c r="N316" s="68"/>
      <c r="O316" s="181"/>
      <c r="P316" s="70">
        <v>10</v>
      </c>
      <c r="Q316" s="181"/>
      <c r="R316" s="64" t="s">
        <v>756</v>
      </c>
      <c r="S316" s="64">
        <v>200753223.34</v>
      </c>
      <c r="T316" s="64">
        <v>51396721.6228</v>
      </c>
      <c r="U316" s="64">
        <v>7088812.5495999996</v>
      </c>
      <c r="V316" s="64">
        <v>16912120.247200001</v>
      </c>
      <c r="W316" s="64">
        <v>7777162.7254999997</v>
      </c>
      <c r="X316" s="64">
        <f t="shared" si="93"/>
        <v>3888581.3627499999</v>
      </c>
      <c r="Y316" s="64">
        <f t="shared" si="80"/>
        <v>3888581.3627499999</v>
      </c>
      <c r="Z316" s="64">
        <v>563992188.36029994</v>
      </c>
      <c r="AA316" s="69">
        <f t="shared" si="94"/>
        <v>844031647.48265004</v>
      </c>
    </row>
    <row r="317" spans="1:27" ht="24.9" customHeight="1">
      <c r="A317" s="179"/>
      <c r="B317" s="181"/>
      <c r="C317" s="60">
        <v>10</v>
      </c>
      <c r="D317" s="64" t="s">
        <v>757</v>
      </c>
      <c r="E317" s="64">
        <v>158072623.5158</v>
      </c>
      <c r="F317" s="64">
        <v>40469659.673500001</v>
      </c>
      <c r="G317" s="64">
        <v>5581714.5981000001</v>
      </c>
      <c r="H317" s="64">
        <v>13257109.7612</v>
      </c>
      <c r="I317" s="64">
        <v>6123719.9336000001</v>
      </c>
      <c r="J317" s="64">
        <f t="shared" si="95"/>
        <v>3061859.9668000001</v>
      </c>
      <c r="K317" s="64">
        <f t="shared" si="96"/>
        <v>3061859.9668000001</v>
      </c>
      <c r="L317" s="79">
        <v>213615362.4799</v>
      </c>
      <c r="M317" s="69">
        <f t="shared" si="97"/>
        <v>434058329.99529999</v>
      </c>
      <c r="N317" s="68"/>
      <c r="O317" s="181"/>
      <c r="P317" s="70">
        <v>11</v>
      </c>
      <c r="Q317" s="181"/>
      <c r="R317" s="64" t="s">
        <v>758</v>
      </c>
      <c r="S317" s="64">
        <v>178790879.19</v>
      </c>
      <c r="T317" s="64">
        <v>45773935.2491</v>
      </c>
      <c r="U317" s="64">
        <v>6313298.5215999996</v>
      </c>
      <c r="V317" s="64">
        <v>16367941.513699999</v>
      </c>
      <c r="W317" s="64">
        <v>6926343.3887999998</v>
      </c>
      <c r="X317" s="64">
        <f t="shared" si="93"/>
        <v>3463171.6943999999</v>
      </c>
      <c r="Y317" s="64">
        <f t="shared" si="80"/>
        <v>3463171.6943999999</v>
      </c>
      <c r="Z317" s="64">
        <v>554562840.02260005</v>
      </c>
      <c r="AA317" s="69">
        <f t="shared" si="94"/>
        <v>805272066.19140005</v>
      </c>
    </row>
    <row r="318" spans="1:27" ht="24.9" customHeight="1">
      <c r="A318" s="179"/>
      <c r="B318" s="181"/>
      <c r="C318" s="60">
        <v>11</v>
      </c>
      <c r="D318" s="64" t="s">
        <v>759</v>
      </c>
      <c r="E318" s="64">
        <v>194975946.8775</v>
      </c>
      <c r="F318" s="64">
        <v>49917626.715800002</v>
      </c>
      <c r="G318" s="64">
        <v>6884810.6950000003</v>
      </c>
      <c r="H318" s="64">
        <v>15185374.625600001</v>
      </c>
      <c r="I318" s="64">
        <v>7553351.5285999998</v>
      </c>
      <c r="J318" s="64">
        <f t="shared" si="95"/>
        <v>3776675.7642999999</v>
      </c>
      <c r="K318" s="64">
        <f t="shared" si="96"/>
        <v>3776675.7642999999</v>
      </c>
      <c r="L318" s="79">
        <v>247027695.5528</v>
      </c>
      <c r="M318" s="69">
        <f t="shared" si="97"/>
        <v>517768130.23100001</v>
      </c>
      <c r="N318" s="68"/>
      <c r="O318" s="181"/>
      <c r="P318" s="70">
        <v>12</v>
      </c>
      <c r="Q318" s="181"/>
      <c r="R318" s="64" t="s">
        <v>760</v>
      </c>
      <c r="S318" s="64">
        <v>171118208.90000001</v>
      </c>
      <c r="T318" s="64">
        <v>43809582.734300002</v>
      </c>
      <c r="U318" s="64">
        <v>6042368.2692999998</v>
      </c>
      <c r="V318" s="64">
        <v>15336307.807</v>
      </c>
      <c r="W318" s="64">
        <v>6629104.7970000003</v>
      </c>
      <c r="X318" s="64">
        <f t="shared" si="93"/>
        <v>3314552.3985000001</v>
      </c>
      <c r="Y318" s="64">
        <f t="shared" si="80"/>
        <v>3314552.3985000001</v>
      </c>
      <c r="Z318" s="64">
        <v>536687033.8215</v>
      </c>
      <c r="AA318" s="69">
        <f t="shared" si="94"/>
        <v>776308053.93060005</v>
      </c>
    </row>
    <row r="319" spans="1:27" ht="24.9" customHeight="1">
      <c r="A319" s="179"/>
      <c r="B319" s="181"/>
      <c r="C319" s="60">
        <v>12</v>
      </c>
      <c r="D319" s="64" t="s">
        <v>761</v>
      </c>
      <c r="E319" s="64">
        <v>165592171.4603</v>
      </c>
      <c r="F319" s="64">
        <v>42394809.895199999</v>
      </c>
      <c r="G319" s="64">
        <v>5847237.9353</v>
      </c>
      <c r="H319" s="64">
        <v>13137435.8189</v>
      </c>
      <c r="I319" s="64">
        <v>6415026.5788000003</v>
      </c>
      <c r="J319" s="64">
        <f t="shared" si="95"/>
        <v>3207513.2894000001</v>
      </c>
      <c r="K319" s="64">
        <f t="shared" si="96"/>
        <v>3207513.2894000001</v>
      </c>
      <c r="L319" s="79">
        <v>211541692.15790001</v>
      </c>
      <c r="M319" s="69">
        <f t="shared" si="97"/>
        <v>441720860.55699998</v>
      </c>
      <c r="N319" s="68"/>
      <c r="O319" s="181"/>
      <c r="P319" s="70">
        <v>13</v>
      </c>
      <c r="Q319" s="181"/>
      <c r="R319" s="64" t="s">
        <v>762</v>
      </c>
      <c r="S319" s="64">
        <v>203147056.66</v>
      </c>
      <c r="T319" s="64">
        <v>52009589.415399998</v>
      </c>
      <c r="U319" s="64">
        <v>7173341.3826000001</v>
      </c>
      <c r="V319" s="64">
        <v>18093108.933600001</v>
      </c>
      <c r="W319" s="64">
        <v>7869899.6239</v>
      </c>
      <c r="X319" s="64">
        <f t="shared" si="93"/>
        <v>3934949.81195</v>
      </c>
      <c r="Y319" s="64">
        <f t="shared" si="80"/>
        <v>3934949.81195</v>
      </c>
      <c r="Z319" s="64">
        <v>584455968.03859997</v>
      </c>
      <c r="AA319" s="69">
        <f t="shared" si="94"/>
        <v>868814014.24214995</v>
      </c>
    </row>
    <row r="320" spans="1:27" ht="24.9" customHeight="1">
      <c r="A320" s="179"/>
      <c r="B320" s="181"/>
      <c r="C320" s="60">
        <v>13</v>
      </c>
      <c r="D320" s="64" t="s">
        <v>763</v>
      </c>
      <c r="E320" s="64">
        <v>149591680.278</v>
      </c>
      <c r="F320" s="64">
        <v>38298373.596799999</v>
      </c>
      <c r="G320" s="64">
        <v>5282243.3574000001</v>
      </c>
      <c r="H320" s="64">
        <v>12746384.854699999</v>
      </c>
      <c r="I320" s="64">
        <v>5795168.9168999996</v>
      </c>
      <c r="J320" s="64">
        <f t="shared" si="95"/>
        <v>2897584.4584499998</v>
      </c>
      <c r="K320" s="64">
        <f t="shared" si="96"/>
        <v>2897584.4584499998</v>
      </c>
      <c r="L320" s="79">
        <v>204765690.9429</v>
      </c>
      <c r="M320" s="69">
        <f t="shared" si="97"/>
        <v>413581957.48825002</v>
      </c>
      <c r="N320" s="68"/>
      <c r="O320" s="181"/>
      <c r="P320" s="70">
        <v>14</v>
      </c>
      <c r="Q320" s="181"/>
      <c r="R320" s="64" t="s">
        <v>764</v>
      </c>
      <c r="S320" s="64">
        <v>248775603.78</v>
      </c>
      <c r="T320" s="64">
        <v>63691383.086999997</v>
      </c>
      <c r="U320" s="64">
        <v>8784534.5282000005</v>
      </c>
      <c r="V320" s="64">
        <v>22593334.616</v>
      </c>
      <c r="W320" s="64">
        <v>9637545.6416999996</v>
      </c>
      <c r="X320" s="64">
        <f t="shared" si="93"/>
        <v>4818772.8208499998</v>
      </c>
      <c r="Y320" s="64">
        <f t="shared" si="80"/>
        <v>4818772.8208499998</v>
      </c>
      <c r="Z320" s="64">
        <v>662434383.85679996</v>
      </c>
      <c r="AA320" s="69">
        <f t="shared" si="94"/>
        <v>1011098012.68885</v>
      </c>
    </row>
    <row r="321" spans="1:27" ht="24.9" customHeight="1">
      <c r="A321" s="179"/>
      <c r="B321" s="181"/>
      <c r="C321" s="60">
        <v>14</v>
      </c>
      <c r="D321" s="64" t="s">
        <v>765</v>
      </c>
      <c r="E321" s="64">
        <v>145577070.75490001</v>
      </c>
      <c r="F321" s="64">
        <v>37270555.638700001</v>
      </c>
      <c r="G321" s="64">
        <v>5140483.1710000001</v>
      </c>
      <c r="H321" s="64">
        <v>12307422.100500001</v>
      </c>
      <c r="I321" s="64">
        <v>5639643.2868999997</v>
      </c>
      <c r="J321" s="64">
        <f t="shared" si="95"/>
        <v>2819821.6434499999</v>
      </c>
      <c r="K321" s="64">
        <f t="shared" si="96"/>
        <v>2819821.6434499999</v>
      </c>
      <c r="L321" s="79">
        <v>197159490.14559999</v>
      </c>
      <c r="M321" s="69">
        <f t="shared" si="97"/>
        <v>400274843.45415002</v>
      </c>
      <c r="N321" s="68"/>
      <c r="O321" s="181"/>
      <c r="P321" s="70">
        <v>15</v>
      </c>
      <c r="Q321" s="181"/>
      <c r="R321" s="64" t="s">
        <v>766</v>
      </c>
      <c r="S321" s="64">
        <v>200847312.97</v>
      </c>
      <c r="T321" s="64">
        <v>51420810.394299999</v>
      </c>
      <c r="U321" s="64">
        <v>7092134.9557999996</v>
      </c>
      <c r="V321" s="64">
        <v>17796852.606800001</v>
      </c>
      <c r="W321" s="64">
        <v>7780807.7496999996</v>
      </c>
      <c r="X321" s="64">
        <f t="shared" si="93"/>
        <v>3890403.8748499998</v>
      </c>
      <c r="Y321" s="64">
        <f t="shared" si="80"/>
        <v>3890403.8748499998</v>
      </c>
      <c r="Z321" s="64">
        <v>579322536.81169999</v>
      </c>
      <c r="AA321" s="69">
        <f t="shared" si="94"/>
        <v>860370051.61345005</v>
      </c>
    </row>
    <row r="322" spans="1:27" ht="24.9" customHeight="1">
      <c r="A322" s="179"/>
      <c r="B322" s="181"/>
      <c r="C322" s="60">
        <v>15</v>
      </c>
      <c r="D322" s="64" t="s">
        <v>767</v>
      </c>
      <c r="E322" s="64">
        <v>129686093.7458</v>
      </c>
      <c r="F322" s="64">
        <v>33202157.094300002</v>
      </c>
      <c r="G322" s="64">
        <v>4579355.6563999997</v>
      </c>
      <c r="H322" s="64">
        <v>11032588.57</v>
      </c>
      <c r="I322" s="64">
        <v>5024028.1948999995</v>
      </c>
      <c r="J322" s="64">
        <f t="shared" si="95"/>
        <v>2512014.0974499998</v>
      </c>
      <c r="K322" s="64">
        <f t="shared" si="96"/>
        <v>2512014.0974499998</v>
      </c>
      <c r="L322" s="79">
        <v>175069598.18009999</v>
      </c>
      <c r="M322" s="69">
        <f t="shared" si="97"/>
        <v>356081807.34404999</v>
      </c>
      <c r="N322" s="68"/>
      <c r="O322" s="181"/>
      <c r="P322" s="70">
        <v>16</v>
      </c>
      <c r="Q322" s="181"/>
      <c r="R322" s="64" t="s">
        <v>768</v>
      </c>
      <c r="S322" s="64">
        <v>202672549.18000001</v>
      </c>
      <c r="T322" s="64">
        <v>51888106.290299997</v>
      </c>
      <c r="U322" s="64">
        <v>7156586.0124000004</v>
      </c>
      <c r="V322" s="64">
        <v>17823816.180199999</v>
      </c>
      <c r="W322" s="64">
        <v>7851517.2445999999</v>
      </c>
      <c r="X322" s="64">
        <f t="shared" si="93"/>
        <v>3925758.6222999999</v>
      </c>
      <c r="Y322" s="64">
        <f t="shared" si="80"/>
        <v>3925758.6222999999</v>
      </c>
      <c r="Z322" s="64">
        <v>579789752.6559</v>
      </c>
      <c r="AA322" s="69">
        <f t="shared" si="94"/>
        <v>863256568.9411</v>
      </c>
    </row>
    <row r="323" spans="1:27" ht="24.9" customHeight="1">
      <c r="A323" s="179"/>
      <c r="B323" s="181"/>
      <c r="C323" s="60">
        <v>16</v>
      </c>
      <c r="D323" s="64" t="s">
        <v>769</v>
      </c>
      <c r="E323" s="64">
        <v>140578031.861</v>
      </c>
      <c r="F323" s="64">
        <v>35990704.655000001</v>
      </c>
      <c r="G323" s="64">
        <v>4963961.7231000001</v>
      </c>
      <c r="H323" s="64">
        <v>12034145.4923</v>
      </c>
      <c r="I323" s="64">
        <v>5445980.9471000005</v>
      </c>
      <c r="J323" s="64">
        <f t="shared" si="95"/>
        <v>2722990.4735500002</v>
      </c>
      <c r="K323" s="64">
        <f t="shared" si="96"/>
        <v>2722990.4735500002</v>
      </c>
      <c r="L323" s="79">
        <v>192424243.85049999</v>
      </c>
      <c r="M323" s="69">
        <f t="shared" si="97"/>
        <v>388714078.05545002</v>
      </c>
      <c r="N323" s="68"/>
      <c r="O323" s="181"/>
      <c r="P323" s="70">
        <v>17</v>
      </c>
      <c r="Q323" s="181"/>
      <c r="R323" s="64" t="s">
        <v>770</v>
      </c>
      <c r="S323" s="64">
        <v>139245094.21000001</v>
      </c>
      <c r="T323" s="64">
        <v>35649446.745399997</v>
      </c>
      <c r="U323" s="64">
        <v>4916894.2588999998</v>
      </c>
      <c r="V323" s="64">
        <v>12301111.7421</v>
      </c>
      <c r="W323" s="64">
        <v>5394343.0564999999</v>
      </c>
      <c r="X323" s="64">
        <f t="shared" si="93"/>
        <v>2697171.52825</v>
      </c>
      <c r="Y323" s="64">
        <f t="shared" si="80"/>
        <v>2697171.52825</v>
      </c>
      <c r="Z323" s="64">
        <v>484094164.58749998</v>
      </c>
      <c r="AA323" s="69">
        <f t="shared" si="94"/>
        <v>678903883.07214999</v>
      </c>
    </row>
    <row r="324" spans="1:27" ht="24.9" customHeight="1">
      <c r="A324" s="179"/>
      <c r="B324" s="181"/>
      <c r="C324" s="60">
        <v>17</v>
      </c>
      <c r="D324" s="64" t="s">
        <v>771</v>
      </c>
      <c r="E324" s="64">
        <v>165033566.83129999</v>
      </c>
      <c r="F324" s="64">
        <v>42251796.268200003</v>
      </c>
      <c r="G324" s="64">
        <v>5827513.0042000003</v>
      </c>
      <c r="H324" s="64">
        <v>12690927.4855</v>
      </c>
      <c r="I324" s="64">
        <v>6393386.2829999998</v>
      </c>
      <c r="J324" s="64">
        <f t="shared" si="95"/>
        <v>3196693.1414999999</v>
      </c>
      <c r="K324" s="64">
        <f t="shared" si="96"/>
        <v>3196693.1414999999</v>
      </c>
      <c r="L324" s="79">
        <v>203804744.0697</v>
      </c>
      <c r="M324" s="69">
        <f t="shared" si="97"/>
        <v>432805240.80040002</v>
      </c>
      <c r="N324" s="68"/>
      <c r="O324" s="181"/>
      <c r="P324" s="70">
        <v>18</v>
      </c>
      <c r="Q324" s="181"/>
      <c r="R324" s="64" t="s">
        <v>772</v>
      </c>
      <c r="S324" s="64">
        <v>171341683.21000001</v>
      </c>
      <c r="T324" s="64">
        <v>43866796.495099999</v>
      </c>
      <c r="U324" s="64">
        <v>6050259.3880000003</v>
      </c>
      <c r="V324" s="64">
        <v>16188483.3665</v>
      </c>
      <c r="W324" s="64">
        <v>6637762.1727</v>
      </c>
      <c r="X324" s="64">
        <f t="shared" si="93"/>
        <v>3318881.08635</v>
      </c>
      <c r="Y324" s="64">
        <f t="shared" si="80"/>
        <v>3318881.08635</v>
      </c>
      <c r="Z324" s="64">
        <v>551453248.85640001</v>
      </c>
      <c r="AA324" s="69">
        <f t="shared" si="94"/>
        <v>792219352.40234995</v>
      </c>
    </row>
    <row r="325" spans="1:27" ht="24.9" customHeight="1">
      <c r="A325" s="179"/>
      <c r="B325" s="181"/>
      <c r="C325" s="60">
        <v>18</v>
      </c>
      <c r="D325" s="64" t="s">
        <v>773</v>
      </c>
      <c r="E325" s="64">
        <v>178629416.48730001</v>
      </c>
      <c r="F325" s="64">
        <v>45732597.663900003</v>
      </c>
      <c r="G325" s="64">
        <v>6307597.0998</v>
      </c>
      <c r="H325" s="64">
        <v>13733853.177999999</v>
      </c>
      <c r="I325" s="64">
        <v>6920088.3375000004</v>
      </c>
      <c r="J325" s="64">
        <f t="shared" si="95"/>
        <v>3460044.1687500002</v>
      </c>
      <c r="K325" s="64">
        <f t="shared" si="96"/>
        <v>3460044.1687500002</v>
      </c>
      <c r="L325" s="79">
        <v>221876214.04890001</v>
      </c>
      <c r="M325" s="69">
        <f t="shared" si="97"/>
        <v>469739722.64665002</v>
      </c>
      <c r="N325" s="68"/>
      <c r="O325" s="181"/>
      <c r="P325" s="70">
        <v>19</v>
      </c>
      <c r="Q325" s="181"/>
      <c r="R325" s="64" t="s">
        <v>774</v>
      </c>
      <c r="S325" s="64">
        <v>135805177.84</v>
      </c>
      <c r="T325" s="64">
        <v>34768761.387599997</v>
      </c>
      <c r="U325" s="64">
        <v>4795427.1065999996</v>
      </c>
      <c r="V325" s="64">
        <v>12978710.0361</v>
      </c>
      <c r="W325" s="64">
        <v>5261080.9899000004</v>
      </c>
      <c r="X325" s="64">
        <f t="shared" si="93"/>
        <v>2630540.4949500002</v>
      </c>
      <c r="Y325" s="64">
        <f t="shared" si="80"/>
        <v>2630540.4949500002</v>
      </c>
      <c r="Z325" s="64">
        <v>495835362.7529</v>
      </c>
      <c r="AA325" s="69">
        <f t="shared" si="94"/>
        <v>686813979.61815</v>
      </c>
    </row>
    <row r="326" spans="1:27" ht="24.9" customHeight="1">
      <c r="A326" s="179"/>
      <c r="B326" s="181"/>
      <c r="C326" s="60">
        <v>19</v>
      </c>
      <c r="D326" s="64" t="s">
        <v>775</v>
      </c>
      <c r="E326" s="64">
        <v>156505507.26289999</v>
      </c>
      <c r="F326" s="64">
        <v>40068447.496399999</v>
      </c>
      <c r="G326" s="64">
        <v>5526378.0351999998</v>
      </c>
      <c r="H326" s="64">
        <v>12406754.638699999</v>
      </c>
      <c r="I326" s="64">
        <v>6063009.9839000003</v>
      </c>
      <c r="J326" s="64">
        <f t="shared" si="95"/>
        <v>3031504.9919500002</v>
      </c>
      <c r="K326" s="64">
        <f t="shared" si="96"/>
        <v>3031504.9919500002</v>
      </c>
      <c r="L326" s="79">
        <v>198880691.37180001</v>
      </c>
      <c r="M326" s="69">
        <f t="shared" si="97"/>
        <v>416419283.79694998</v>
      </c>
      <c r="N326" s="68"/>
      <c r="O326" s="181"/>
      <c r="P326" s="70">
        <v>20</v>
      </c>
      <c r="Q326" s="181"/>
      <c r="R326" s="64" t="s">
        <v>776</v>
      </c>
      <c r="S326" s="64">
        <v>146896305.06999999</v>
      </c>
      <c r="T326" s="64">
        <v>37608305.228699997</v>
      </c>
      <c r="U326" s="64">
        <v>5187066.7555999998</v>
      </c>
      <c r="V326" s="64">
        <v>14328075.949100001</v>
      </c>
      <c r="W326" s="64">
        <v>5690750.3117000004</v>
      </c>
      <c r="X326" s="64">
        <f t="shared" si="93"/>
        <v>2845375.1558500002</v>
      </c>
      <c r="Y326" s="64">
        <f t="shared" si="80"/>
        <v>2845375.1558500002</v>
      </c>
      <c r="Z326" s="64">
        <v>519216727.08600003</v>
      </c>
      <c r="AA326" s="69">
        <f t="shared" si="94"/>
        <v>726081855.24524999</v>
      </c>
    </row>
    <row r="327" spans="1:27" ht="24.9" customHeight="1">
      <c r="A327" s="179"/>
      <c r="B327" s="181"/>
      <c r="C327" s="60">
        <v>20</v>
      </c>
      <c r="D327" s="64" t="s">
        <v>777</v>
      </c>
      <c r="E327" s="64">
        <v>139038750.11160001</v>
      </c>
      <c r="F327" s="64">
        <v>35596618.651000001</v>
      </c>
      <c r="G327" s="64">
        <v>4909608.0264999997</v>
      </c>
      <c r="H327" s="64">
        <v>11536374.7096</v>
      </c>
      <c r="I327" s="64">
        <v>5386349.3036000002</v>
      </c>
      <c r="J327" s="64">
        <f t="shared" si="95"/>
        <v>2693174.6518000001</v>
      </c>
      <c r="K327" s="64">
        <f t="shared" si="96"/>
        <v>2693174.6518000001</v>
      </c>
      <c r="L327" s="79">
        <v>183799037.0684</v>
      </c>
      <c r="M327" s="69">
        <f t="shared" si="97"/>
        <v>377573563.21890002</v>
      </c>
      <c r="N327" s="68"/>
      <c r="O327" s="181"/>
      <c r="P327" s="70">
        <v>21</v>
      </c>
      <c r="Q327" s="181"/>
      <c r="R327" s="64" t="s">
        <v>778</v>
      </c>
      <c r="S327" s="64">
        <v>151717146.25999999</v>
      </c>
      <c r="T327" s="64">
        <v>38842534.1413</v>
      </c>
      <c r="U327" s="64">
        <v>5357295.8505999995</v>
      </c>
      <c r="V327" s="64">
        <v>13567608.199100001</v>
      </c>
      <c r="W327" s="64">
        <v>5877509.2874999996</v>
      </c>
      <c r="X327" s="64">
        <f t="shared" si="93"/>
        <v>2938754.6437499998</v>
      </c>
      <c r="Y327" s="64">
        <f t="shared" si="80"/>
        <v>2938754.6437499998</v>
      </c>
      <c r="Z327" s="64">
        <v>506039594.51120001</v>
      </c>
      <c r="AA327" s="69">
        <f t="shared" si="94"/>
        <v>718462933.60595</v>
      </c>
    </row>
    <row r="328" spans="1:27" ht="24.9" customHeight="1">
      <c r="A328" s="179"/>
      <c r="B328" s="181"/>
      <c r="C328" s="60">
        <v>21</v>
      </c>
      <c r="D328" s="64" t="s">
        <v>779</v>
      </c>
      <c r="E328" s="64">
        <v>152923519.54409999</v>
      </c>
      <c r="F328" s="64">
        <v>39151389.1171</v>
      </c>
      <c r="G328" s="64">
        <v>5399894.1907000002</v>
      </c>
      <c r="H328" s="64">
        <v>12683249.990499999</v>
      </c>
      <c r="I328" s="64">
        <v>5924244.0855</v>
      </c>
      <c r="J328" s="64">
        <f t="shared" si="95"/>
        <v>2962122.04275</v>
      </c>
      <c r="K328" s="64">
        <f t="shared" si="96"/>
        <v>2962122.04275</v>
      </c>
      <c r="L328" s="79">
        <v>203671710.9869</v>
      </c>
      <c r="M328" s="69">
        <f t="shared" si="97"/>
        <v>416791885.87204999</v>
      </c>
      <c r="N328" s="68"/>
      <c r="O328" s="181"/>
      <c r="P328" s="70">
        <v>22</v>
      </c>
      <c r="Q328" s="181"/>
      <c r="R328" s="64" t="s">
        <v>780</v>
      </c>
      <c r="S328" s="64">
        <v>281758439.72000003</v>
      </c>
      <c r="T328" s="64">
        <v>72135629.257599995</v>
      </c>
      <c r="U328" s="64">
        <v>9949193.9916999992</v>
      </c>
      <c r="V328" s="64">
        <v>24607054.484700002</v>
      </c>
      <c r="W328" s="64">
        <v>10915297.8891</v>
      </c>
      <c r="X328" s="64">
        <f t="shared" si="93"/>
        <v>5457648.9445500001</v>
      </c>
      <c r="Y328" s="64">
        <f t="shared" si="80"/>
        <v>5457648.9445500001</v>
      </c>
      <c r="Z328" s="64">
        <v>697327452.8585</v>
      </c>
      <c r="AA328" s="69">
        <f t="shared" si="94"/>
        <v>1091235419.25705</v>
      </c>
    </row>
    <row r="329" spans="1:27" ht="24.9" customHeight="1">
      <c r="A329" s="179"/>
      <c r="B329" s="181"/>
      <c r="C329" s="60">
        <v>22</v>
      </c>
      <c r="D329" s="64" t="s">
        <v>781</v>
      </c>
      <c r="E329" s="64">
        <v>148761417.2085</v>
      </c>
      <c r="F329" s="64">
        <v>38085810.136299998</v>
      </c>
      <c r="G329" s="64">
        <v>5252925.8742000004</v>
      </c>
      <c r="H329" s="64">
        <v>12083983.251800001</v>
      </c>
      <c r="I329" s="64">
        <v>5763004.5965999998</v>
      </c>
      <c r="J329" s="64">
        <f t="shared" si="95"/>
        <v>2881502.2982999999</v>
      </c>
      <c r="K329" s="64">
        <f t="shared" si="96"/>
        <v>2881502.2982999999</v>
      </c>
      <c r="L329" s="79">
        <v>193287815.993</v>
      </c>
      <c r="M329" s="69">
        <f t="shared" si="97"/>
        <v>400353454.76209998</v>
      </c>
      <c r="N329" s="68"/>
      <c r="O329" s="182"/>
      <c r="P329" s="70">
        <v>23</v>
      </c>
      <c r="Q329" s="182"/>
      <c r="R329" s="64" t="s">
        <v>782</v>
      </c>
      <c r="S329" s="64">
        <v>166768926.37</v>
      </c>
      <c r="T329" s="64">
        <v>42696081.991499998</v>
      </c>
      <c r="U329" s="64">
        <v>5888790.4186000004</v>
      </c>
      <c r="V329" s="64">
        <v>13438594.623600001</v>
      </c>
      <c r="W329" s="64">
        <v>6460613.9632999999</v>
      </c>
      <c r="X329" s="64">
        <f t="shared" si="93"/>
        <v>3230306.98165</v>
      </c>
      <c r="Y329" s="64">
        <f t="shared" si="80"/>
        <v>3230306.98165</v>
      </c>
      <c r="Z329" s="64">
        <v>503804090.12980002</v>
      </c>
      <c r="AA329" s="69">
        <f t="shared" si="94"/>
        <v>735826790.51514995</v>
      </c>
    </row>
    <row r="330" spans="1:27" ht="24.9" customHeight="1">
      <c r="A330" s="179"/>
      <c r="B330" s="181"/>
      <c r="C330" s="60">
        <v>23</v>
      </c>
      <c r="D330" s="64" t="s">
        <v>783</v>
      </c>
      <c r="E330" s="64">
        <v>143890679.38800001</v>
      </c>
      <c r="F330" s="64">
        <v>36838806.717500001</v>
      </c>
      <c r="G330" s="64">
        <v>5080934.8753000004</v>
      </c>
      <c r="H330" s="64">
        <v>11868142.748600001</v>
      </c>
      <c r="I330" s="64">
        <v>5574312.6294</v>
      </c>
      <c r="J330" s="64">
        <f t="shared" si="95"/>
        <v>2787156.3147</v>
      </c>
      <c r="K330" s="64">
        <f t="shared" si="96"/>
        <v>2787156.3147</v>
      </c>
      <c r="L330" s="79">
        <v>189547803.4481</v>
      </c>
      <c r="M330" s="69">
        <f t="shared" si="97"/>
        <v>390013523.49220002</v>
      </c>
      <c r="N330" s="68"/>
      <c r="O330" s="60"/>
      <c r="P330" s="173" t="s">
        <v>784</v>
      </c>
      <c r="Q330" s="174"/>
      <c r="R330" s="65"/>
      <c r="S330" s="65">
        <f t="shared" ref="S330:X330" si="98">SUM(S307:S329)</f>
        <v>4171413258.25</v>
      </c>
      <c r="T330" s="65">
        <f t="shared" si="98"/>
        <v>1067962757.6461</v>
      </c>
      <c r="U330" s="65">
        <f t="shared" si="98"/>
        <v>147297095.2216</v>
      </c>
      <c r="V330" s="65">
        <f t="shared" si="98"/>
        <v>374414161.96340001</v>
      </c>
      <c r="W330" s="65">
        <f t="shared" si="98"/>
        <v>161600193.33309999</v>
      </c>
      <c r="X330" s="65">
        <f t="shared" si="98"/>
        <v>80800096.666549996</v>
      </c>
      <c r="Y330" s="65">
        <f t="shared" si="80"/>
        <v>80800096.666549996</v>
      </c>
      <c r="Z330" s="65">
        <f>SUM(Z307:Z329)</f>
        <v>12719449716.798901</v>
      </c>
      <c r="AA330" s="65">
        <f>SUM(AA307:AA329)</f>
        <v>18561337086.5466</v>
      </c>
    </row>
    <row r="331" spans="1:27" ht="24.9" customHeight="1">
      <c r="A331" s="179"/>
      <c r="B331" s="181"/>
      <c r="C331" s="60">
        <v>24</v>
      </c>
      <c r="D331" s="64" t="s">
        <v>785</v>
      </c>
      <c r="E331" s="64">
        <v>148853013.3012</v>
      </c>
      <c r="F331" s="64">
        <v>38109260.513899997</v>
      </c>
      <c r="G331" s="64">
        <v>5256160.2308</v>
      </c>
      <c r="H331" s="64">
        <v>12017735.1766</v>
      </c>
      <c r="I331" s="64">
        <v>5766553.0213000001</v>
      </c>
      <c r="J331" s="64">
        <f t="shared" si="95"/>
        <v>2883276.5106500001</v>
      </c>
      <c r="K331" s="64">
        <f t="shared" si="96"/>
        <v>2883276.5106500001</v>
      </c>
      <c r="L331" s="79">
        <v>192139891.35049999</v>
      </c>
      <c r="M331" s="69">
        <f t="shared" si="97"/>
        <v>399259337.08364999</v>
      </c>
      <c r="N331" s="68"/>
      <c r="O331" s="180">
        <v>33</v>
      </c>
      <c r="P331" s="70">
        <v>1</v>
      </c>
      <c r="Q331" s="189" t="s">
        <v>124</v>
      </c>
      <c r="R331" s="64" t="s">
        <v>786</v>
      </c>
      <c r="S331" s="64">
        <v>156247981.03999999</v>
      </c>
      <c r="T331" s="64">
        <v>40002515.784100004</v>
      </c>
      <c r="U331" s="64">
        <v>5517284.5067999996</v>
      </c>
      <c r="V331" s="64">
        <v>11184968.8136</v>
      </c>
      <c r="W331" s="64">
        <v>6053033.4397999998</v>
      </c>
      <c r="X331" s="64">
        <v>0</v>
      </c>
      <c r="Y331" s="64">
        <f t="shared" si="80"/>
        <v>6053033.4397999998</v>
      </c>
      <c r="Z331" s="64">
        <v>200201190.89320001</v>
      </c>
      <c r="AA331" s="69">
        <f t="shared" ref="AA331:AA353" si="99">S331+T331+U331+V331+Y331+Z331</f>
        <v>419206974.47750002</v>
      </c>
    </row>
    <row r="332" spans="1:27" ht="24.9" customHeight="1">
      <c r="A332" s="179"/>
      <c r="B332" s="181"/>
      <c r="C332" s="60">
        <v>25</v>
      </c>
      <c r="D332" s="64" t="s">
        <v>787</v>
      </c>
      <c r="E332" s="64">
        <v>150216190.92550001</v>
      </c>
      <c r="F332" s="64">
        <v>38458260.443800002</v>
      </c>
      <c r="G332" s="64">
        <v>5304295.5011</v>
      </c>
      <c r="H332" s="64">
        <v>12274205.721899999</v>
      </c>
      <c r="I332" s="64">
        <v>5819362.4061000003</v>
      </c>
      <c r="J332" s="64">
        <f t="shared" si="95"/>
        <v>2909681.2030500001</v>
      </c>
      <c r="K332" s="64">
        <f t="shared" si="96"/>
        <v>2909681.2030500001</v>
      </c>
      <c r="L332" s="79">
        <v>196583927.7701</v>
      </c>
      <c r="M332" s="69">
        <f t="shared" si="97"/>
        <v>405746561.56545001</v>
      </c>
      <c r="N332" s="68"/>
      <c r="O332" s="181"/>
      <c r="P332" s="70">
        <v>2</v>
      </c>
      <c r="Q332" s="190"/>
      <c r="R332" s="64" t="s">
        <v>788</v>
      </c>
      <c r="S332" s="64">
        <v>177862557.50999999</v>
      </c>
      <c r="T332" s="64">
        <v>45536266.880800001</v>
      </c>
      <c r="U332" s="64">
        <v>6280518.4831999997</v>
      </c>
      <c r="V332" s="64">
        <v>13041788.123400001</v>
      </c>
      <c r="W332" s="64">
        <v>6890380.2861000001</v>
      </c>
      <c r="X332" s="64">
        <v>0</v>
      </c>
      <c r="Y332" s="64">
        <f t="shared" si="80"/>
        <v>6890380.2861000001</v>
      </c>
      <c r="Z332" s="64">
        <v>232375539.1266</v>
      </c>
      <c r="AA332" s="69">
        <f t="shared" si="99"/>
        <v>481987050.41009998</v>
      </c>
    </row>
    <row r="333" spans="1:27" ht="24.9" customHeight="1">
      <c r="A333" s="179"/>
      <c r="B333" s="181"/>
      <c r="C333" s="60">
        <v>26</v>
      </c>
      <c r="D333" s="64" t="s">
        <v>789</v>
      </c>
      <c r="E333" s="64">
        <v>159804492.87940001</v>
      </c>
      <c r="F333" s="64">
        <v>40913051.844700001</v>
      </c>
      <c r="G333" s="64">
        <v>5642868.7707000002</v>
      </c>
      <c r="H333" s="64">
        <v>13545398.3785</v>
      </c>
      <c r="I333" s="64">
        <v>6190812.4047999997</v>
      </c>
      <c r="J333" s="64">
        <f t="shared" si="95"/>
        <v>3095406.2023999998</v>
      </c>
      <c r="K333" s="64">
        <f t="shared" si="96"/>
        <v>3095406.2023999998</v>
      </c>
      <c r="L333" s="79">
        <v>218610731.88190001</v>
      </c>
      <c r="M333" s="69">
        <f t="shared" si="97"/>
        <v>441611949.9576</v>
      </c>
      <c r="N333" s="68"/>
      <c r="O333" s="181"/>
      <c r="P333" s="70">
        <v>3</v>
      </c>
      <c r="Q333" s="190"/>
      <c r="R333" s="64" t="s">
        <v>790</v>
      </c>
      <c r="S333" s="64">
        <v>191676471.72</v>
      </c>
      <c r="T333" s="64">
        <v>49072897.036200002</v>
      </c>
      <c r="U333" s="64">
        <v>6768302.6732999999</v>
      </c>
      <c r="V333" s="64">
        <v>13546761.5045</v>
      </c>
      <c r="W333" s="64">
        <v>7425530.1430000002</v>
      </c>
      <c r="X333" s="64">
        <v>0</v>
      </c>
      <c r="Y333" s="64">
        <f t="shared" si="80"/>
        <v>7425530.1430000002</v>
      </c>
      <c r="Z333" s="64">
        <v>241125550.14109999</v>
      </c>
      <c r="AA333" s="69">
        <f t="shared" si="99"/>
        <v>509615513.21810001</v>
      </c>
    </row>
    <row r="334" spans="1:27" ht="24.9" customHeight="1">
      <c r="A334" s="179"/>
      <c r="B334" s="182"/>
      <c r="C334" s="60">
        <v>27</v>
      </c>
      <c r="D334" s="64" t="s">
        <v>791</v>
      </c>
      <c r="E334" s="64">
        <v>142958646.14320001</v>
      </c>
      <c r="F334" s="64">
        <v>36600188.116899997</v>
      </c>
      <c r="G334" s="64">
        <v>5048023.7775999997</v>
      </c>
      <c r="H334" s="64">
        <v>11536849.6062</v>
      </c>
      <c r="I334" s="64">
        <v>5538205.7411000002</v>
      </c>
      <c r="J334" s="64">
        <f t="shared" si="95"/>
        <v>2769102.8705500001</v>
      </c>
      <c r="K334" s="64">
        <f t="shared" si="96"/>
        <v>2769102.8705500001</v>
      </c>
      <c r="L334" s="79">
        <v>183807265.91890001</v>
      </c>
      <c r="M334" s="69">
        <f t="shared" si="97"/>
        <v>382720076.43335003</v>
      </c>
      <c r="N334" s="68"/>
      <c r="O334" s="181"/>
      <c r="P334" s="70">
        <v>4</v>
      </c>
      <c r="Q334" s="190"/>
      <c r="R334" s="64" t="s">
        <v>792</v>
      </c>
      <c r="S334" s="64">
        <v>208115089.59999999</v>
      </c>
      <c r="T334" s="64">
        <v>53281502.273500003</v>
      </c>
      <c r="U334" s="64">
        <v>7348767.9769000001</v>
      </c>
      <c r="V334" s="64">
        <v>14964090.3972</v>
      </c>
      <c r="W334" s="64">
        <v>8062360.7955999998</v>
      </c>
      <c r="X334" s="64">
        <v>0</v>
      </c>
      <c r="Y334" s="64">
        <f t="shared" si="80"/>
        <v>8062360.7955999998</v>
      </c>
      <c r="Z334" s="64">
        <v>265684554.41010001</v>
      </c>
      <c r="AA334" s="69">
        <f t="shared" si="99"/>
        <v>557456365.4533</v>
      </c>
    </row>
    <row r="335" spans="1:27" ht="24.9" customHeight="1">
      <c r="A335" s="60"/>
      <c r="B335" s="172" t="s">
        <v>793</v>
      </c>
      <c r="C335" s="173"/>
      <c r="D335" s="65"/>
      <c r="E335" s="65">
        <f t="shared" ref="E335:N335" si="100">SUM(E308:E334)</f>
        <v>4224707922.5365</v>
      </c>
      <c r="F335" s="65">
        <f t="shared" si="100"/>
        <v>1081607226.1113</v>
      </c>
      <c r="G335" s="65">
        <f t="shared" si="100"/>
        <v>149178987.22240001</v>
      </c>
      <c r="H335" s="65">
        <f t="shared" si="100"/>
        <v>344599031.3258</v>
      </c>
      <c r="I335" s="65">
        <f t="shared" si="100"/>
        <v>163664824.0756</v>
      </c>
      <c r="J335" s="65">
        <f t="shared" si="100"/>
        <v>81832412.037799999</v>
      </c>
      <c r="K335" s="65">
        <f t="shared" si="100"/>
        <v>81832412.037799999</v>
      </c>
      <c r="L335" s="65">
        <f t="shared" si="100"/>
        <v>5536412889.3371</v>
      </c>
      <c r="M335" s="65">
        <f t="shared" si="100"/>
        <v>11418338468.5709</v>
      </c>
      <c r="N335" s="65">
        <f t="shared" si="100"/>
        <v>0</v>
      </c>
      <c r="O335" s="181"/>
      <c r="P335" s="70">
        <v>5</v>
      </c>
      <c r="Q335" s="190"/>
      <c r="R335" s="64" t="s">
        <v>794</v>
      </c>
      <c r="S335" s="64">
        <v>195774887.72999999</v>
      </c>
      <c r="T335" s="64">
        <v>50122171.081699997</v>
      </c>
      <c r="U335" s="64">
        <v>6913022.1571000004</v>
      </c>
      <c r="V335" s="64">
        <v>13223567.987299999</v>
      </c>
      <c r="W335" s="64">
        <v>7584302.4292000001</v>
      </c>
      <c r="X335" s="64">
        <v>0</v>
      </c>
      <c r="Y335" s="64">
        <f t="shared" si="80"/>
        <v>7584302.4292000001</v>
      </c>
      <c r="Z335" s="64">
        <v>235525360.22850001</v>
      </c>
      <c r="AA335" s="69">
        <f t="shared" si="99"/>
        <v>509143311.61379999</v>
      </c>
    </row>
    <row r="336" spans="1:27" ht="24.9" customHeight="1">
      <c r="A336" s="179">
        <v>17</v>
      </c>
      <c r="B336" s="180" t="s">
        <v>795</v>
      </c>
      <c r="C336" s="60">
        <v>1</v>
      </c>
      <c r="D336" s="64" t="s">
        <v>796</v>
      </c>
      <c r="E336" s="64">
        <v>149288594.3567</v>
      </c>
      <c r="F336" s="64">
        <v>38220777.7183</v>
      </c>
      <c r="G336" s="64">
        <v>5271541.0670999996</v>
      </c>
      <c r="H336" s="64">
        <v>11642420.7388</v>
      </c>
      <c r="I336" s="64">
        <v>5783427.3942999998</v>
      </c>
      <c r="J336" s="64">
        <v>0</v>
      </c>
      <c r="K336" s="64">
        <f t="shared" ref="K336:K362" si="101">I336-J336</f>
        <v>5783427.3942999998</v>
      </c>
      <c r="L336" s="79">
        <v>209706428.07319999</v>
      </c>
      <c r="M336" s="69">
        <f t="shared" ref="M336:M362" si="102">E336+F336+G336+H336+K336+L336</f>
        <v>419913189.3484</v>
      </c>
      <c r="N336" s="68"/>
      <c r="O336" s="181"/>
      <c r="P336" s="70">
        <v>6</v>
      </c>
      <c r="Q336" s="190"/>
      <c r="R336" s="64" t="s">
        <v>797</v>
      </c>
      <c r="S336" s="64">
        <v>177394208.19999999</v>
      </c>
      <c r="T336" s="64">
        <v>45416360.368299998</v>
      </c>
      <c r="U336" s="64">
        <v>6263980.5647999998</v>
      </c>
      <c r="V336" s="64">
        <v>10934777.456599999</v>
      </c>
      <c r="W336" s="64">
        <v>6872236.4738999996</v>
      </c>
      <c r="X336" s="64">
        <v>0</v>
      </c>
      <c r="Y336" s="64">
        <f t="shared" ref="Y336:Y399" si="103">W336-X336</f>
        <v>6872236.4738999996</v>
      </c>
      <c r="Z336" s="64">
        <v>195865958.16330001</v>
      </c>
      <c r="AA336" s="69">
        <f t="shared" si="99"/>
        <v>442747521.22689998</v>
      </c>
    </row>
    <row r="337" spans="1:27" ht="24.9" customHeight="1">
      <c r="A337" s="179"/>
      <c r="B337" s="181"/>
      <c r="C337" s="60">
        <v>2</v>
      </c>
      <c r="D337" s="64" t="s">
        <v>798</v>
      </c>
      <c r="E337" s="64">
        <v>176565297.64750001</v>
      </c>
      <c r="F337" s="64">
        <v>45204143.178099997</v>
      </c>
      <c r="G337" s="64">
        <v>6234710.8403000003</v>
      </c>
      <c r="H337" s="64">
        <v>13650178.016799999</v>
      </c>
      <c r="I337" s="64">
        <v>6840124.5499</v>
      </c>
      <c r="J337" s="64">
        <v>0</v>
      </c>
      <c r="K337" s="64">
        <f t="shared" si="101"/>
        <v>6840124.5499</v>
      </c>
      <c r="L337" s="79">
        <v>244496179.2854</v>
      </c>
      <c r="M337" s="69">
        <f t="shared" si="102"/>
        <v>492990633.51800001</v>
      </c>
      <c r="N337" s="68"/>
      <c r="O337" s="181"/>
      <c r="P337" s="70">
        <v>7</v>
      </c>
      <c r="Q337" s="190"/>
      <c r="R337" s="64" t="s">
        <v>799</v>
      </c>
      <c r="S337" s="64">
        <v>202609498.75</v>
      </c>
      <c r="T337" s="64">
        <v>51871964.155900002</v>
      </c>
      <c r="U337" s="64">
        <v>7154359.6337000001</v>
      </c>
      <c r="V337" s="64">
        <v>14517977.810900001</v>
      </c>
      <c r="W337" s="64">
        <v>7849074.6761999996</v>
      </c>
      <c r="X337" s="64">
        <v>0</v>
      </c>
      <c r="Y337" s="64">
        <f t="shared" si="103"/>
        <v>7849074.6761999996</v>
      </c>
      <c r="Z337" s="64">
        <v>257954463.69729999</v>
      </c>
      <c r="AA337" s="69">
        <f t="shared" si="99"/>
        <v>541957338.72399998</v>
      </c>
    </row>
    <row r="338" spans="1:27" ht="24.9" customHeight="1">
      <c r="A338" s="179"/>
      <c r="B338" s="181"/>
      <c r="C338" s="60">
        <v>3</v>
      </c>
      <c r="D338" s="64" t="s">
        <v>800</v>
      </c>
      <c r="E338" s="64">
        <v>219122349.68079999</v>
      </c>
      <c r="F338" s="64">
        <v>56099574.494400002</v>
      </c>
      <c r="G338" s="64">
        <v>7737446.1862000003</v>
      </c>
      <c r="H338" s="64">
        <v>16427584.3792</v>
      </c>
      <c r="I338" s="64">
        <v>8488781.1107999999</v>
      </c>
      <c r="J338" s="64">
        <v>0</v>
      </c>
      <c r="K338" s="64">
        <f t="shared" si="101"/>
        <v>8488781.1107999999</v>
      </c>
      <c r="L338" s="79">
        <v>292622154.18180001</v>
      </c>
      <c r="M338" s="69">
        <f t="shared" si="102"/>
        <v>600497890.03320003</v>
      </c>
      <c r="N338" s="68"/>
      <c r="O338" s="181"/>
      <c r="P338" s="70">
        <v>8</v>
      </c>
      <c r="Q338" s="190"/>
      <c r="R338" s="64" t="s">
        <v>801</v>
      </c>
      <c r="S338" s="64">
        <v>172888857.52000001</v>
      </c>
      <c r="T338" s="64">
        <v>44262903.147799999</v>
      </c>
      <c r="U338" s="64">
        <v>6104891.7792999996</v>
      </c>
      <c r="V338" s="64">
        <v>12384399.3179</v>
      </c>
      <c r="W338" s="64">
        <v>6697699.5733000003</v>
      </c>
      <c r="X338" s="64">
        <v>0</v>
      </c>
      <c r="Y338" s="64">
        <f t="shared" si="103"/>
        <v>6697699.5733000003</v>
      </c>
      <c r="Z338" s="64">
        <v>220984524.26519999</v>
      </c>
      <c r="AA338" s="69">
        <f t="shared" si="99"/>
        <v>463323275.60350001</v>
      </c>
    </row>
    <row r="339" spans="1:27" ht="24.9" customHeight="1">
      <c r="A339" s="179"/>
      <c r="B339" s="181"/>
      <c r="C339" s="60">
        <v>4</v>
      </c>
      <c r="D339" s="64" t="s">
        <v>802</v>
      </c>
      <c r="E339" s="64">
        <v>165740442.49669999</v>
      </c>
      <c r="F339" s="64">
        <v>42432770.158299997</v>
      </c>
      <c r="G339" s="64">
        <v>5852473.5453000003</v>
      </c>
      <c r="H339" s="64">
        <v>11914905.852700001</v>
      </c>
      <c r="I339" s="64">
        <v>6420770.5861</v>
      </c>
      <c r="J339" s="64">
        <v>0</v>
      </c>
      <c r="K339" s="64">
        <f t="shared" si="101"/>
        <v>6420770.5861</v>
      </c>
      <c r="L339" s="79">
        <v>214427959.61750001</v>
      </c>
      <c r="M339" s="69">
        <f t="shared" si="102"/>
        <v>446789322.25660002</v>
      </c>
      <c r="N339" s="68"/>
      <c r="O339" s="181"/>
      <c r="P339" s="70">
        <v>9</v>
      </c>
      <c r="Q339" s="190"/>
      <c r="R339" s="64" t="s">
        <v>803</v>
      </c>
      <c r="S339" s="64">
        <v>195697309.05000001</v>
      </c>
      <c r="T339" s="64">
        <v>50102309.433200002</v>
      </c>
      <c r="U339" s="64">
        <v>6910282.7702000001</v>
      </c>
      <c r="V339" s="64">
        <v>12268682.847200001</v>
      </c>
      <c r="W339" s="64">
        <v>7581297.0376000004</v>
      </c>
      <c r="X339" s="64">
        <v>0</v>
      </c>
      <c r="Y339" s="64">
        <f t="shared" si="103"/>
        <v>7581297.0376000004</v>
      </c>
      <c r="Z339" s="64">
        <v>218979427.69729999</v>
      </c>
      <c r="AA339" s="69">
        <f t="shared" si="99"/>
        <v>491539308.8355</v>
      </c>
    </row>
    <row r="340" spans="1:27" ht="24.9" customHeight="1">
      <c r="A340" s="179"/>
      <c r="B340" s="181"/>
      <c r="C340" s="60">
        <v>5</v>
      </c>
      <c r="D340" s="64" t="s">
        <v>804</v>
      </c>
      <c r="E340" s="64">
        <v>142219757.81169999</v>
      </c>
      <c r="F340" s="64">
        <v>36411018.3627</v>
      </c>
      <c r="G340" s="64">
        <v>5021932.8348000003</v>
      </c>
      <c r="H340" s="64">
        <v>10280865.813100001</v>
      </c>
      <c r="I340" s="64">
        <v>5509581.2702000001</v>
      </c>
      <c r="J340" s="64">
        <v>0</v>
      </c>
      <c r="K340" s="64">
        <f t="shared" si="101"/>
        <v>5509581.2702000001</v>
      </c>
      <c r="L340" s="79">
        <v>186113856.57769999</v>
      </c>
      <c r="M340" s="69">
        <f t="shared" si="102"/>
        <v>385557012.67019999</v>
      </c>
      <c r="N340" s="68"/>
      <c r="O340" s="181"/>
      <c r="P340" s="70">
        <v>10</v>
      </c>
      <c r="Q340" s="190"/>
      <c r="R340" s="64" t="s">
        <v>805</v>
      </c>
      <c r="S340" s="64">
        <v>176687424.84999999</v>
      </c>
      <c r="T340" s="64">
        <v>45235410.111500002</v>
      </c>
      <c r="U340" s="64">
        <v>6239023.2832000004</v>
      </c>
      <c r="V340" s="64">
        <v>11702896.318600001</v>
      </c>
      <c r="W340" s="64">
        <v>6844855.7472000001</v>
      </c>
      <c r="X340" s="64">
        <v>0</v>
      </c>
      <c r="Y340" s="64">
        <f t="shared" si="103"/>
        <v>6844855.7472000001</v>
      </c>
      <c r="Z340" s="64">
        <v>209175666.66260001</v>
      </c>
      <c r="AA340" s="69">
        <f t="shared" si="99"/>
        <v>455885276.97310001</v>
      </c>
    </row>
    <row r="341" spans="1:27" ht="24.9" customHeight="1">
      <c r="A341" s="179"/>
      <c r="B341" s="181"/>
      <c r="C341" s="60">
        <v>6</v>
      </c>
      <c r="D341" s="64" t="s">
        <v>806</v>
      </c>
      <c r="E341" s="64">
        <v>139513805.67840001</v>
      </c>
      <c r="F341" s="64">
        <v>35718242.096500002</v>
      </c>
      <c r="G341" s="64">
        <v>4926382.7503000004</v>
      </c>
      <c r="H341" s="64">
        <v>10728772.4531</v>
      </c>
      <c r="I341" s="64">
        <v>5404752.9157999996</v>
      </c>
      <c r="J341" s="64">
        <v>0</v>
      </c>
      <c r="K341" s="64">
        <f t="shared" si="101"/>
        <v>5404752.9157999996</v>
      </c>
      <c r="L341" s="79">
        <v>193875034.05899999</v>
      </c>
      <c r="M341" s="69">
        <f t="shared" si="102"/>
        <v>390166989.95310003</v>
      </c>
      <c r="N341" s="68"/>
      <c r="O341" s="181"/>
      <c r="P341" s="70">
        <v>11</v>
      </c>
      <c r="Q341" s="190"/>
      <c r="R341" s="64" t="s">
        <v>807</v>
      </c>
      <c r="S341" s="64">
        <v>163843506.71000001</v>
      </c>
      <c r="T341" s="64">
        <v>41947117.779200003</v>
      </c>
      <c r="U341" s="64">
        <v>5785490.6995000001</v>
      </c>
      <c r="V341" s="64">
        <v>11946702.954700001</v>
      </c>
      <c r="W341" s="64">
        <v>6347283.4556999998</v>
      </c>
      <c r="X341" s="64">
        <v>0</v>
      </c>
      <c r="Y341" s="64">
        <f t="shared" si="103"/>
        <v>6347283.4556999998</v>
      </c>
      <c r="Z341" s="64">
        <v>213400267.0693</v>
      </c>
      <c r="AA341" s="69">
        <f t="shared" si="99"/>
        <v>443270368.66839999</v>
      </c>
    </row>
    <row r="342" spans="1:27" ht="24.9" customHeight="1">
      <c r="A342" s="179"/>
      <c r="B342" s="181"/>
      <c r="C342" s="60">
        <v>7</v>
      </c>
      <c r="D342" s="64" t="s">
        <v>808</v>
      </c>
      <c r="E342" s="64">
        <v>195839081.35339999</v>
      </c>
      <c r="F342" s="64">
        <v>50138605.894400001</v>
      </c>
      <c r="G342" s="64">
        <v>6915288.9029000001</v>
      </c>
      <c r="H342" s="64">
        <v>14653845.590700001</v>
      </c>
      <c r="I342" s="64">
        <v>7586789.2845000001</v>
      </c>
      <c r="J342" s="64">
        <v>0</v>
      </c>
      <c r="K342" s="64">
        <f t="shared" si="101"/>
        <v>7586789.2845000001</v>
      </c>
      <c r="L342" s="79">
        <v>261887397.62459999</v>
      </c>
      <c r="M342" s="69">
        <f t="shared" si="102"/>
        <v>537021008.65050006</v>
      </c>
      <c r="N342" s="68"/>
      <c r="O342" s="181"/>
      <c r="P342" s="70">
        <v>12</v>
      </c>
      <c r="Q342" s="190"/>
      <c r="R342" s="64" t="s">
        <v>809</v>
      </c>
      <c r="S342" s="64">
        <v>195075629.44999999</v>
      </c>
      <c r="T342" s="64">
        <v>49943147.389899999</v>
      </c>
      <c r="U342" s="64">
        <v>6888330.5939999996</v>
      </c>
      <c r="V342" s="64">
        <v>12349468.0349</v>
      </c>
      <c r="W342" s="64">
        <v>7557213.2231000001</v>
      </c>
      <c r="X342" s="64">
        <v>0</v>
      </c>
      <c r="Y342" s="64">
        <f t="shared" si="103"/>
        <v>7557213.2231000001</v>
      </c>
      <c r="Z342" s="64">
        <v>220379246.59630001</v>
      </c>
      <c r="AA342" s="69">
        <f t="shared" si="99"/>
        <v>492193035.28820002</v>
      </c>
    </row>
    <row r="343" spans="1:27" ht="24.9" customHeight="1">
      <c r="A343" s="179"/>
      <c r="B343" s="181"/>
      <c r="C343" s="60">
        <v>8</v>
      </c>
      <c r="D343" s="64" t="s">
        <v>810</v>
      </c>
      <c r="E343" s="64">
        <v>164361670.67089999</v>
      </c>
      <c r="F343" s="64">
        <v>42079777.810199998</v>
      </c>
      <c r="G343" s="64">
        <v>5803787.6271000002</v>
      </c>
      <c r="H343" s="64">
        <v>12176204.5134</v>
      </c>
      <c r="I343" s="64">
        <v>6367357.0832000002</v>
      </c>
      <c r="J343" s="64">
        <v>0</v>
      </c>
      <c r="K343" s="64">
        <f t="shared" si="101"/>
        <v>6367357.0832000002</v>
      </c>
      <c r="L343" s="79">
        <v>218955656.01699999</v>
      </c>
      <c r="M343" s="69">
        <f t="shared" si="102"/>
        <v>449744453.72180003</v>
      </c>
      <c r="N343" s="68"/>
      <c r="O343" s="181"/>
      <c r="P343" s="70">
        <v>13</v>
      </c>
      <c r="Q343" s="190"/>
      <c r="R343" s="64" t="s">
        <v>811</v>
      </c>
      <c r="S343" s="64">
        <v>204673700.30000001</v>
      </c>
      <c r="T343" s="64">
        <v>52400439.816500001</v>
      </c>
      <c r="U343" s="64">
        <v>7227248.8136999998</v>
      </c>
      <c r="V343" s="64">
        <v>13891140.6865</v>
      </c>
      <c r="W343" s="64">
        <v>7929041.6677999999</v>
      </c>
      <c r="X343" s="64">
        <v>0</v>
      </c>
      <c r="Y343" s="64">
        <f t="shared" si="103"/>
        <v>7929041.6677999999</v>
      </c>
      <c r="Z343" s="64">
        <v>247092838.21700001</v>
      </c>
      <c r="AA343" s="69">
        <f t="shared" si="99"/>
        <v>533214409.50150001</v>
      </c>
    </row>
    <row r="344" spans="1:27" ht="24.9" customHeight="1">
      <c r="A344" s="179"/>
      <c r="B344" s="181"/>
      <c r="C344" s="60">
        <v>9</v>
      </c>
      <c r="D344" s="64" t="s">
        <v>812</v>
      </c>
      <c r="E344" s="64">
        <v>143969915.7473</v>
      </c>
      <c r="F344" s="64">
        <v>36859092.763300002</v>
      </c>
      <c r="G344" s="64">
        <v>5083732.7966</v>
      </c>
      <c r="H344" s="64">
        <v>10987063.4354</v>
      </c>
      <c r="I344" s="64">
        <v>5577382.2391999997</v>
      </c>
      <c r="J344" s="64">
        <v>0</v>
      </c>
      <c r="K344" s="64">
        <f t="shared" si="101"/>
        <v>5577382.2391999997</v>
      </c>
      <c r="L344" s="79">
        <v>198350614.40549999</v>
      </c>
      <c r="M344" s="69">
        <f t="shared" si="102"/>
        <v>400827801.38730001</v>
      </c>
      <c r="N344" s="68"/>
      <c r="O344" s="181"/>
      <c r="P344" s="70">
        <v>14</v>
      </c>
      <c r="Q344" s="190"/>
      <c r="R344" s="64" t="s">
        <v>813</v>
      </c>
      <c r="S344" s="64">
        <v>184421846.90000001</v>
      </c>
      <c r="T344" s="64">
        <v>47215572.274800003</v>
      </c>
      <c r="U344" s="64">
        <v>6512134.0566999996</v>
      </c>
      <c r="V344" s="64">
        <v>12540693.0645</v>
      </c>
      <c r="W344" s="64">
        <v>7144486.5968000004</v>
      </c>
      <c r="X344" s="64">
        <v>0</v>
      </c>
      <c r="Y344" s="64">
        <f t="shared" si="103"/>
        <v>7144486.5968000004</v>
      </c>
      <c r="Z344" s="64">
        <v>223692730.39109999</v>
      </c>
      <c r="AA344" s="69">
        <f t="shared" si="99"/>
        <v>481527463.28390002</v>
      </c>
    </row>
    <row r="345" spans="1:27" ht="24.9" customHeight="1">
      <c r="A345" s="179"/>
      <c r="B345" s="181"/>
      <c r="C345" s="60">
        <v>10</v>
      </c>
      <c r="D345" s="64" t="s">
        <v>814</v>
      </c>
      <c r="E345" s="64">
        <v>152096379.40279999</v>
      </c>
      <c r="F345" s="64">
        <v>38939625.186800003</v>
      </c>
      <c r="G345" s="64">
        <v>5370686.9813999999</v>
      </c>
      <c r="H345" s="64">
        <v>11194355.799900001</v>
      </c>
      <c r="I345" s="64">
        <v>5892200.7471000003</v>
      </c>
      <c r="J345" s="64">
        <v>0</v>
      </c>
      <c r="K345" s="64">
        <f t="shared" si="101"/>
        <v>5892200.7471000003</v>
      </c>
      <c r="L345" s="79">
        <v>201942507.6417</v>
      </c>
      <c r="M345" s="69">
        <f t="shared" si="102"/>
        <v>415435755.7597</v>
      </c>
      <c r="N345" s="68"/>
      <c r="O345" s="181"/>
      <c r="P345" s="70">
        <v>15</v>
      </c>
      <c r="Q345" s="190"/>
      <c r="R345" s="64" t="s">
        <v>815</v>
      </c>
      <c r="S345" s="64">
        <v>165138466.31999999</v>
      </c>
      <c r="T345" s="64">
        <v>42278652.5744</v>
      </c>
      <c r="U345" s="64">
        <v>5831217.1183000002</v>
      </c>
      <c r="V345" s="64">
        <v>11167846.153000001</v>
      </c>
      <c r="W345" s="64">
        <v>6397450.0804000003</v>
      </c>
      <c r="X345" s="64">
        <v>0</v>
      </c>
      <c r="Y345" s="64">
        <f t="shared" si="103"/>
        <v>6397450.0804000003</v>
      </c>
      <c r="Z345" s="64">
        <v>199904495.11739999</v>
      </c>
      <c r="AA345" s="69">
        <f t="shared" si="99"/>
        <v>430718127.3635</v>
      </c>
    </row>
    <row r="346" spans="1:27" ht="24.9" customHeight="1">
      <c r="A346" s="179"/>
      <c r="B346" s="181"/>
      <c r="C346" s="60">
        <v>11</v>
      </c>
      <c r="D346" s="64" t="s">
        <v>816</v>
      </c>
      <c r="E346" s="64">
        <v>211574888.74380001</v>
      </c>
      <c r="F346" s="64">
        <v>54167278.004799999</v>
      </c>
      <c r="G346" s="64">
        <v>7470937.2111</v>
      </c>
      <c r="H346" s="64">
        <v>15351389.5417</v>
      </c>
      <c r="I346" s="64">
        <v>8196393.1187000005</v>
      </c>
      <c r="J346" s="64">
        <v>0</v>
      </c>
      <c r="K346" s="64">
        <f t="shared" si="101"/>
        <v>8196393.1187000005</v>
      </c>
      <c r="L346" s="79">
        <v>273974207.51029998</v>
      </c>
      <c r="M346" s="69">
        <f t="shared" si="102"/>
        <v>570735094.13039994</v>
      </c>
      <c r="N346" s="68"/>
      <c r="O346" s="181"/>
      <c r="P346" s="70">
        <v>16</v>
      </c>
      <c r="Q346" s="190"/>
      <c r="R346" s="64" t="s">
        <v>817</v>
      </c>
      <c r="S346" s="64">
        <v>183508121.38999999</v>
      </c>
      <c r="T346" s="64">
        <v>46981640.810400002</v>
      </c>
      <c r="U346" s="64">
        <v>6479869.4249</v>
      </c>
      <c r="V346" s="64">
        <v>14557235.9296</v>
      </c>
      <c r="W346" s="64">
        <v>7109088.9486999996</v>
      </c>
      <c r="X346" s="64">
        <v>0</v>
      </c>
      <c r="Y346" s="64">
        <f t="shared" si="103"/>
        <v>7109088.9486999996</v>
      </c>
      <c r="Z346" s="64">
        <v>258634715.3373</v>
      </c>
      <c r="AA346" s="69">
        <f t="shared" si="99"/>
        <v>517270671.8409</v>
      </c>
    </row>
    <row r="347" spans="1:27" ht="24.9" customHeight="1">
      <c r="A347" s="179"/>
      <c r="B347" s="181"/>
      <c r="C347" s="60">
        <v>12</v>
      </c>
      <c r="D347" s="64" t="s">
        <v>818</v>
      </c>
      <c r="E347" s="64">
        <v>156430760.04210001</v>
      </c>
      <c r="F347" s="64">
        <v>40049310.757100001</v>
      </c>
      <c r="G347" s="64">
        <v>5523738.6303000003</v>
      </c>
      <c r="H347" s="64">
        <v>11444969.2872</v>
      </c>
      <c r="I347" s="64">
        <v>6060114.2829</v>
      </c>
      <c r="J347" s="64">
        <v>0</v>
      </c>
      <c r="K347" s="64">
        <f t="shared" si="101"/>
        <v>6060114.2829</v>
      </c>
      <c r="L347" s="79">
        <v>206285054.90529999</v>
      </c>
      <c r="M347" s="69">
        <f t="shared" si="102"/>
        <v>425793947.90490001</v>
      </c>
      <c r="N347" s="68"/>
      <c r="O347" s="181"/>
      <c r="P347" s="70">
        <v>17</v>
      </c>
      <c r="Q347" s="190"/>
      <c r="R347" s="64" t="s">
        <v>819</v>
      </c>
      <c r="S347" s="64">
        <v>182025651.31</v>
      </c>
      <c r="T347" s="64">
        <v>46602099.6972</v>
      </c>
      <c r="U347" s="64">
        <v>6427521.8096000003</v>
      </c>
      <c r="V347" s="64">
        <v>13556470.501599999</v>
      </c>
      <c r="W347" s="64">
        <v>7051658.1846000003</v>
      </c>
      <c r="X347" s="64">
        <v>0</v>
      </c>
      <c r="Y347" s="64">
        <f t="shared" si="103"/>
        <v>7051658.1846000003</v>
      </c>
      <c r="Z347" s="64">
        <v>241293784.41769999</v>
      </c>
      <c r="AA347" s="69">
        <f t="shared" si="99"/>
        <v>496957185.92070001</v>
      </c>
    </row>
    <row r="348" spans="1:27" ht="24.9" customHeight="1">
      <c r="A348" s="179"/>
      <c r="B348" s="181"/>
      <c r="C348" s="60">
        <v>13</v>
      </c>
      <c r="D348" s="64" t="s">
        <v>820</v>
      </c>
      <c r="E348" s="64">
        <v>132053060.0916</v>
      </c>
      <c r="F348" s="64">
        <v>33808146.419600002</v>
      </c>
      <c r="G348" s="64">
        <v>4662935.7876000004</v>
      </c>
      <c r="H348" s="64">
        <v>10946618.075300001</v>
      </c>
      <c r="I348" s="64">
        <v>5115724.2688999996</v>
      </c>
      <c r="J348" s="64">
        <v>0</v>
      </c>
      <c r="K348" s="64">
        <f t="shared" si="101"/>
        <v>5115724.2688999996</v>
      </c>
      <c r="L348" s="79">
        <v>197649790.63929999</v>
      </c>
      <c r="M348" s="69">
        <f t="shared" si="102"/>
        <v>384236275.2823</v>
      </c>
      <c r="N348" s="68"/>
      <c r="O348" s="181"/>
      <c r="P348" s="70">
        <v>18</v>
      </c>
      <c r="Q348" s="190"/>
      <c r="R348" s="64" t="s">
        <v>821</v>
      </c>
      <c r="S348" s="64">
        <v>203817127.33000001</v>
      </c>
      <c r="T348" s="64">
        <v>52181140.510899998</v>
      </c>
      <c r="U348" s="64">
        <v>7197002.2994999997</v>
      </c>
      <c r="V348" s="64">
        <v>14348413.342800001</v>
      </c>
      <c r="W348" s="64">
        <v>7895858.1041000001</v>
      </c>
      <c r="X348" s="64">
        <v>0</v>
      </c>
      <c r="Y348" s="64">
        <f t="shared" si="103"/>
        <v>7895858.1041000001</v>
      </c>
      <c r="Z348" s="64">
        <v>255016306.91620001</v>
      </c>
      <c r="AA348" s="69">
        <f t="shared" si="99"/>
        <v>540455848.50349998</v>
      </c>
    </row>
    <row r="349" spans="1:27" ht="24.9" customHeight="1">
      <c r="A349" s="179"/>
      <c r="B349" s="181"/>
      <c r="C349" s="60">
        <v>14</v>
      </c>
      <c r="D349" s="64" t="s">
        <v>822</v>
      </c>
      <c r="E349" s="64">
        <v>181502717.22299999</v>
      </c>
      <c r="F349" s="64">
        <v>46468218.420500003</v>
      </c>
      <c r="G349" s="64">
        <v>6409056.4436999997</v>
      </c>
      <c r="H349" s="64">
        <v>14204039.3642</v>
      </c>
      <c r="I349" s="64">
        <v>7031399.7626</v>
      </c>
      <c r="J349" s="64">
        <v>0</v>
      </c>
      <c r="K349" s="64">
        <f t="shared" si="101"/>
        <v>7031399.7626</v>
      </c>
      <c r="L349" s="79">
        <v>254093304.7414</v>
      </c>
      <c r="M349" s="69">
        <f t="shared" si="102"/>
        <v>509708735.95539999</v>
      </c>
      <c r="N349" s="68"/>
      <c r="O349" s="181"/>
      <c r="P349" s="70">
        <v>19</v>
      </c>
      <c r="Q349" s="190"/>
      <c r="R349" s="64" t="s">
        <v>823</v>
      </c>
      <c r="S349" s="64">
        <v>187911177.55000001</v>
      </c>
      <c r="T349" s="64">
        <v>48108908.645599999</v>
      </c>
      <c r="U349" s="64">
        <v>6635346.0801999997</v>
      </c>
      <c r="V349" s="64">
        <v>11417826.4449</v>
      </c>
      <c r="W349" s="64">
        <v>7279662.9682</v>
      </c>
      <c r="X349" s="64">
        <v>0</v>
      </c>
      <c r="Y349" s="64">
        <f t="shared" si="103"/>
        <v>7279662.9682</v>
      </c>
      <c r="Z349" s="64">
        <v>204236070.58039999</v>
      </c>
      <c r="AA349" s="69">
        <f t="shared" si="99"/>
        <v>465588992.26929998</v>
      </c>
    </row>
    <row r="350" spans="1:27" ht="24.9" customHeight="1">
      <c r="A350" s="179"/>
      <c r="B350" s="181"/>
      <c r="C350" s="60">
        <v>15</v>
      </c>
      <c r="D350" s="64" t="s">
        <v>824</v>
      </c>
      <c r="E350" s="64">
        <v>204144091.58090001</v>
      </c>
      <c r="F350" s="64">
        <v>52264849.705600001</v>
      </c>
      <c r="G350" s="64">
        <v>7208547.7594999997</v>
      </c>
      <c r="H350" s="64">
        <v>15311181.629899999</v>
      </c>
      <c r="I350" s="64">
        <v>7908524.6714000003</v>
      </c>
      <c r="J350" s="64">
        <v>0</v>
      </c>
      <c r="K350" s="64">
        <f t="shared" si="101"/>
        <v>7908524.6714000003</v>
      </c>
      <c r="L350" s="79">
        <v>273277498.16930002</v>
      </c>
      <c r="M350" s="69">
        <f t="shared" si="102"/>
        <v>560114693.51660001</v>
      </c>
      <c r="N350" s="68"/>
      <c r="O350" s="181"/>
      <c r="P350" s="70">
        <v>20</v>
      </c>
      <c r="Q350" s="190"/>
      <c r="R350" s="64" t="s">
        <v>825</v>
      </c>
      <c r="S350" s="64">
        <v>171001913.36000001</v>
      </c>
      <c r="T350" s="64">
        <v>43779808.819200002</v>
      </c>
      <c r="U350" s="64">
        <v>6038261.7485999996</v>
      </c>
      <c r="V350" s="64">
        <v>10217841.8946</v>
      </c>
      <c r="W350" s="64">
        <v>6624599.5177999996</v>
      </c>
      <c r="X350" s="64">
        <v>0</v>
      </c>
      <c r="Y350" s="64">
        <f t="shared" si="103"/>
        <v>6624599.5177999996</v>
      </c>
      <c r="Z350" s="64">
        <v>183443136.8829</v>
      </c>
      <c r="AA350" s="69">
        <f t="shared" si="99"/>
        <v>421105562.22310001</v>
      </c>
    </row>
    <row r="351" spans="1:27" ht="24.9" customHeight="1">
      <c r="A351" s="179"/>
      <c r="B351" s="181"/>
      <c r="C351" s="60">
        <v>16</v>
      </c>
      <c r="D351" s="64" t="s">
        <v>826</v>
      </c>
      <c r="E351" s="64">
        <v>149617961.32319999</v>
      </c>
      <c r="F351" s="64">
        <v>38305102.054499999</v>
      </c>
      <c r="G351" s="64">
        <v>5283171.3694000002</v>
      </c>
      <c r="H351" s="64">
        <v>11535700.920299999</v>
      </c>
      <c r="I351" s="64">
        <v>5796187.0423999997</v>
      </c>
      <c r="J351" s="64">
        <v>0</v>
      </c>
      <c r="K351" s="64">
        <f t="shared" si="101"/>
        <v>5796187.0423999997</v>
      </c>
      <c r="L351" s="79">
        <v>207857222.5061</v>
      </c>
      <c r="M351" s="69">
        <f t="shared" si="102"/>
        <v>418395345.2159</v>
      </c>
      <c r="N351" s="68"/>
      <c r="O351" s="181"/>
      <c r="P351" s="70">
        <v>21</v>
      </c>
      <c r="Q351" s="190"/>
      <c r="R351" s="64" t="s">
        <v>827</v>
      </c>
      <c r="S351" s="64">
        <v>176276662.43000001</v>
      </c>
      <c r="T351" s="64">
        <v>45130246.959700003</v>
      </c>
      <c r="U351" s="64">
        <v>6224518.8197999997</v>
      </c>
      <c r="V351" s="64">
        <v>13152940.3101</v>
      </c>
      <c r="W351" s="64">
        <v>6828942.8461999996</v>
      </c>
      <c r="X351" s="64">
        <v>0</v>
      </c>
      <c r="Y351" s="64">
        <f t="shared" si="103"/>
        <v>6828942.8461999996</v>
      </c>
      <c r="Z351" s="64">
        <v>234301547.29820001</v>
      </c>
      <c r="AA351" s="69">
        <f t="shared" si="99"/>
        <v>481914858.66399997</v>
      </c>
    </row>
    <row r="352" spans="1:27" ht="24.9" customHeight="1">
      <c r="A352" s="179"/>
      <c r="B352" s="181"/>
      <c r="C352" s="60">
        <v>17</v>
      </c>
      <c r="D352" s="64" t="s">
        <v>828</v>
      </c>
      <c r="E352" s="64">
        <v>158324164.8452</v>
      </c>
      <c r="F352" s="64">
        <v>40534059.136</v>
      </c>
      <c r="G352" s="64">
        <v>5590596.7933</v>
      </c>
      <c r="H352" s="64">
        <v>12420538.8124</v>
      </c>
      <c r="I352" s="64">
        <v>6133464.6233000001</v>
      </c>
      <c r="J352" s="64">
        <v>0</v>
      </c>
      <c r="K352" s="64">
        <f t="shared" si="101"/>
        <v>6133464.6233000001</v>
      </c>
      <c r="L352" s="79">
        <v>223189399.5909</v>
      </c>
      <c r="M352" s="69">
        <f t="shared" si="102"/>
        <v>446192223.80110002</v>
      </c>
      <c r="N352" s="68"/>
      <c r="O352" s="181"/>
      <c r="P352" s="70">
        <v>22</v>
      </c>
      <c r="Q352" s="190"/>
      <c r="R352" s="64" t="s">
        <v>829</v>
      </c>
      <c r="S352" s="64">
        <v>169605540</v>
      </c>
      <c r="T352" s="64">
        <v>43422310.137000002</v>
      </c>
      <c r="U352" s="64">
        <v>5988954.3013000004</v>
      </c>
      <c r="V352" s="64">
        <v>12696195.3167</v>
      </c>
      <c r="W352" s="64">
        <v>6570504.1330000004</v>
      </c>
      <c r="X352" s="64">
        <v>0</v>
      </c>
      <c r="Y352" s="64">
        <f t="shared" si="103"/>
        <v>6570504.1330000004</v>
      </c>
      <c r="Z352" s="64">
        <v>226387221.76620001</v>
      </c>
      <c r="AA352" s="69">
        <f t="shared" si="99"/>
        <v>464670725.65420002</v>
      </c>
    </row>
    <row r="353" spans="1:27" ht="24.9" customHeight="1">
      <c r="A353" s="179"/>
      <c r="B353" s="181"/>
      <c r="C353" s="60">
        <v>18</v>
      </c>
      <c r="D353" s="64" t="s">
        <v>830</v>
      </c>
      <c r="E353" s="64">
        <v>165129336.1559</v>
      </c>
      <c r="F353" s="64">
        <v>42276315.074100003</v>
      </c>
      <c r="G353" s="64">
        <v>5830894.7221999997</v>
      </c>
      <c r="H353" s="64">
        <v>13212798.2513</v>
      </c>
      <c r="I353" s="64">
        <v>6397096.3786000004</v>
      </c>
      <c r="J353" s="64">
        <v>0</v>
      </c>
      <c r="K353" s="64">
        <f t="shared" si="101"/>
        <v>6397096.3786000004</v>
      </c>
      <c r="L353" s="79">
        <v>236917407.98980001</v>
      </c>
      <c r="M353" s="69">
        <f t="shared" si="102"/>
        <v>469763848.57190001</v>
      </c>
      <c r="N353" s="68"/>
      <c r="O353" s="182"/>
      <c r="P353" s="70">
        <v>23</v>
      </c>
      <c r="Q353" s="191"/>
      <c r="R353" s="64" t="s">
        <v>831</v>
      </c>
      <c r="S353" s="64">
        <v>159005156.41999999</v>
      </c>
      <c r="T353" s="64">
        <v>40708406.195699997</v>
      </c>
      <c r="U353" s="64">
        <v>5614643.3392000003</v>
      </c>
      <c r="V353" s="64">
        <v>11448378.1259</v>
      </c>
      <c r="W353" s="64">
        <v>6159846.1786000002</v>
      </c>
      <c r="X353" s="64">
        <v>0</v>
      </c>
      <c r="Y353" s="64">
        <f t="shared" si="103"/>
        <v>6159846.1786000002</v>
      </c>
      <c r="Z353" s="64">
        <v>204765459.96160001</v>
      </c>
      <c r="AA353" s="69">
        <f t="shared" si="99"/>
        <v>427701890.22100002</v>
      </c>
    </row>
    <row r="354" spans="1:27" ht="24.9" customHeight="1">
      <c r="A354" s="179"/>
      <c r="B354" s="181"/>
      <c r="C354" s="60">
        <v>19</v>
      </c>
      <c r="D354" s="64" t="s">
        <v>832</v>
      </c>
      <c r="E354" s="64">
        <v>170602810.78349999</v>
      </c>
      <c r="F354" s="64">
        <v>43677630.814199999</v>
      </c>
      <c r="G354" s="64">
        <v>6024169.0069000004</v>
      </c>
      <c r="H354" s="64">
        <v>12721807.936699999</v>
      </c>
      <c r="I354" s="64">
        <v>6609138.3180999998</v>
      </c>
      <c r="J354" s="64">
        <v>0</v>
      </c>
      <c r="K354" s="64">
        <f t="shared" si="101"/>
        <v>6609138.3180999998</v>
      </c>
      <c r="L354" s="79">
        <v>228409690.90619999</v>
      </c>
      <c r="M354" s="69">
        <f t="shared" si="102"/>
        <v>468045247.76560003</v>
      </c>
      <c r="N354" s="68"/>
      <c r="O354" s="60"/>
      <c r="P354" s="173" t="s">
        <v>833</v>
      </c>
      <c r="Q354" s="174"/>
      <c r="R354" s="65"/>
      <c r="S354" s="65">
        <f t="shared" ref="S354:X354" si="104">SUM(S331:S353)</f>
        <v>4201258785.4400001</v>
      </c>
      <c r="T354" s="65">
        <f t="shared" si="104"/>
        <v>1075603791.8835001</v>
      </c>
      <c r="U354" s="65">
        <f t="shared" si="104"/>
        <v>148350972.93380001</v>
      </c>
      <c r="V354" s="65">
        <f t="shared" si="104"/>
        <v>291061063.33700001</v>
      </c>
      <c r="W354" s="65">
        <f t="shared" si="104"/>
        <v>162756406.50690001</v>
      </c>
      <c r="X354" s="65">
        <f t="shared" si="104"/>
        <v>0</v>
      </c>
      <c r="Y354" s="65">
        <f t="shared" si="103"/>
        <v>162756406.50690001</v>
      </c>
      <c r="Z354" s="65">
        <f>SUM(Z331:Z353)</f>
        <v>5190420055.8367996</v>
      </c>
      <c r="AA354" s="65">
        <f>SUM(AA331:AA353)</f>
        <v>11069451075.938</v>
      </c>
    </row>
    <row r="355" spans="1:27" ht="24.9" customHeight="1">
      <c r="A355" s="179"/>
      <c r="B355" s="181"/>
      <c r="C355" s="60">
        <v>20</v>
      </c>
      <c r="D355" s="64" t="s">
        <v>834</v>
      </c>
      <c r="E355" s="64">
        <v>172077959.60440001</v>
      </c>
      <c r="F355" s="64">
        <v>44055297.543700002</v>
      </c>
      <c r="G355" s="64">
        <v>6076258.1005999995</v>
      </c>
      <c r="H355" s="64">
        <v>12901266.083900001</v>
      </c>
      <c r="I355" s="64">
        <v>6666285.4573999997</v>
      </c>
      <c r="J355" s="64">
        <v>0</v>
      </c>
      <c r="K355" s="64">
        <f t="shared" si="101"/>
        <v>6666285.4573999997</v>
      </c>
      <c r="L355" s="79">
        <v>231519282.0724</v>
      </c>
      <c r="M355" s="69">
        <f t="shared" si="102"/>
        <v>473296348.8624</v>
      </c>
      <c r="N355" s="68"/>
      <c r="O355" s="180">
        <v>34</v>
      </c>
      <c r="P355" s="70">
        <v>1</v>
      </c>
      <c r="Q355" s="180" t="s">
        <v>125</v>
      </c>
      <c r="R355" s="64" t="s">
        <v>835</v>
      </c>
      <c r="S355" s="64">
        <v>157824142.93000001</v>
      </c>
      <c r="T355" s="64">
        <v>40406043.821800001</v>
      </c>
      <c r="U355" s="64">
        <v>5572940.4811000004</v>
      </c>
      <c r="V355" s="64">
        <v>10717656.785499999</v>
      </c>
      <c r="W355" s="64">
        <v>6114093.8170999996</v>
      </c>
      <c r="X355" s="64">
        <f t="shared" ref="X355:X370" si="105">W355/2</f>
        <v>3057046.9085499998</v>
      </c>
      <c r="Y355" s="64">
        <f t="shared" si="103"/>
        <v>3057046.9085499998</v>
      </c>
      <c r="Z355" s="64">
        <v>178787311.33759999</v>
      </c>
      <c r="AA355" s="69">
        <f t="shared" ref="AA355:AA370" si="106">S355+T355+U355+V355+Y355+Z355</f>
        <v>396365142.26454997</v>
      </c>
    </row>
    <row r="356" spans="1:27" ht="24.9" customHeight="1">
      <c r="A356" s="179"/>
      <c r="B356" s="181"/>
      <c r="C356" s="60">
        <v>21</v>
      </c>
      <c r="D356" s="64" t="s">
        <v>836</v>
      </c>
      <c r="E356" s="64">
        <v>161202544.6293</v>
      </c>
      <c r="F356" s="64">
        <v>41270980.227700002</v>
      </c>
      <c r="G356" s="64">
        <v>5692235.4837999996</v>
      </c>
      <c r="H356" s="64">
        <v>12418401.7777</v>
      </c>
      <c r="I356" s="64">
        <v>6244972.8102000002</v>
      </c>
      <c r="J356" s="64">
        <v>0</v>
      </c>
      <c r="K356" s="64">
        <f t="shared" si="101"/>
        <v>6244972.8102000002</v>
      </c>
      <c r="L356" s="79">
        <v>223152369.7638</v>
      </c>
      <c r="M356" s="69">
        <f t="shared" si="102"/>
        <v>449981504.6925</v>
      </c>
      <c r="N356" s="68"/>
      <c r="O356" s="181"/>
      <c r="P356" s="70">
        <v>2</v>
      </c>
      <c r="Q356" s="181"/>
      <c r="R356" s="64" t="s">
        <v>837</v>
      </c>
      <c r="S356" s="64">
        <v>270073453.66000003</v>
      </c>
      <c r="T356" s="64">
        <v>69144046.029100001</v>
      </c>
      <c r="U356" s="64">
        <v>9536584.5475999992</v>
      </c>
      <c r="V356" s="64">
        <v>13936769.749</v>
      </c>
      <c r="W356" s="64">
        <v>10462622.527000001</v>
      </c>
      <c r="X356" s="64">
        <f t="shared" si="105"/>
        <v>5231311.2635000004</v>
      </c>
      <c r="Y356" s="64">
        <f t="shared" si="103"/>
        <v>5231311.2635000004</v>
      </c>
      <c r="Z356" s="64">
        <v>234567031.50060001</v>
      </c>
      <c r="AA356" s="69">
        <f t="shared" si="106"/>
        <v>602489196.74979997</v>
      </c>
    </row>
    <row r="357" spans="1:27" ht="24.9" customHeight="1">
      <c r="A357" s="179"/>
      <c r="B357" s="181"/>
      <c r="C357" s="60">
        <v>22</v>
      </c>
      <c r="D357" s="64" t="s">
        <v>838</v>
      </c>
      <c r="E357" s="64">
        <v>147864504.039</v>
      </c>
      <c r="F357" s="64">
        <v>37856182.956600003</v>
      </c>
      <c r="G357" s="64">
        <v>5221254.9040999999</v>
      </c>
      <c r="H357" s="64">
        <v>11548048.231799999</v>
      </c>
      <c r="I357" s="64">
        <v>5728258.2570000002</v>
      </c>
      <c r="J357" s="64">
        <v>0</v>
      </c>
      <c r="K357" s="64">
        <f t="shared" si="101"/>
        <v>5728258.2570000002</v>
      </c>
      <c r="L357" s="79">
        <v>208071172.6187</v>
      </c>
      <c r="M357" s="69">
        <f t="shared" si="102"/>
        <v>416289421.0072</v>
      </c>
      <c r="N357" s="68"/>
      <c r="O357" s="181"/>
      <c r="P357" s="70">
        <v>3</v>
      </c>
      <c r="Q357" s="181"/>
      <c r="R357" s="64" t="s">
        <v>839</v>
      </c>
      <c r="S357" s="64">
        <v>185490783.63</v>
      </c>
      <c r="T357" s="64">
        <v>47489240.825599998</v>
      </c>
      <c r="U357" s="64">
        <v>6549879.3640999999</v>
      </c>
      <c r="V357" s="64">
        <v>11962677.3631</v>
      </c>
      <c r="W357" s="64">
        <v>7185897.1146</v>
      </c>
      <c r="X357" s="64">
        <f t="shared" si="105"/>
        <v>3592948.5573</v>
      </c>
      <c r="Y357" s="64">
        <f t="shared" si="103"/>
        <v>3592948.5573</v>
      </c>
      <c r="Z357" s="64">
        <v>200360614.35600001</v>
      </c>
      <c r="AA357" s="69">
        <f t="shared" si="106"/>
        <v>455446144.09609997</v>
      </c>
    </row>
    <row r="358" spans="1:27" ht="24.9" customHeight="1">
      <c r="A358" s="179"/>
      <c r="B358" s="181"/>
      <c r="C358" s="60">
        <v>23</v>
      </c>
      <c r="D358" s="64" t="s">
        <v>840</v>
      </c>
      <c r="E358" s="64">
        <v>181462054.59760001</v>
      </c>
      <c r="F358" s="64">
        <v>46457807.9991</v>
      </c>
      <c r="G358" s="64">
        <v>6407620.6025</v>
      </c>
      <c r="H358" s="64">
        <v>13226016.206599999</v>
      </c>
      <c r="I358" s="64">
        <v>7029824.4960000003</v>
      </c>
      <c r="J358" s="64">
        <v>0</v>
      </c>
      <c r="K358" s="64">
        <f t="shared" si="101"/>
        <v>7029824.4960000003</v>
      </c>
      <c r="L358" s="79">
        <v>237146444.3283</v>
      </c>
      <c r="M358" s="69">
        <f t="shared" si="102"/>
        <v>491729768.23009998</v>
      </c>
      <c r="N358" s="68"/>
      <c r="O358" s="181"/>
      <c r="P358" s="70">
        <v>4</v>
      </c>
      <c r="Q358" s="181"/>
      <c r="R358" s="64" t="s">
        <v>841</v>
      </c>
      <c r="S358" s="64">
        <v>221477104.94999999</v>
      </c>
      <c r="T358" s="64">
        <v>56702437.546599999</v>
      </c>
      <c r="U358" s="64">
        <v>7820595.1310999999</v>
      </c>
      <c r="V358" s="64">
        <v>10740346.2896</v>
      </c>
      <c r="W358" s="64">
        <v>8580004.1287999991</v>
      </c>
      <c r="X358" s="64">
        <f t="shared" si="105"/>
        <v>4290002.0643999996</v>
      </c>
      <c r="Y358" s="64">
        <f t="shared" si="103"/>
        <v>4290002.0643999996</v>
      </c>
      <c r="Z358" s="64">
        <v>179180467.5273</v>
      </c>
      <c r="AA358" s="69">
        <f t="shared" si="106"/>
        <v>480210953.509</v>
      </c>
    </row>
    <row r="359" spans="1:27" ht="24.9" customHeight="1">
      <c r="A359" s="179"/>
      <c r="B359" s="181"/>
      <c r="C359" s="60">
        <v>24</v>
      </c>
      <c r="D359" s="64" t="s">
        <v>842</v>
      </c>
      <c r="E359" s="64">
        <v>134192723.9127</v>
      </c>
      <c r="F359" s="64">
        <v>34355941.886799999</v>
      </c>
      <c r="G359" s="64">
        <v>4738489.6217</v>
      </c>
      <c r="H359" s="64">
        <v>10212929.216600001</v>
      </c>
      <c r="I359" s="64">
        <v>5198614.6627000002</v>
      </c>
      <c r="J359" s="64">
        <v>0</v>
      </c>
      <c r="K359" s="64">
        <f t="shared" si="101"/>
        <v>5198614.6627000002</v>
      </c>
      <c r="L359" s="79">
        <v>184936673.8001</v>
      </c>
      <c r="M359" s="69">
        <f t="shared" si="102"/>
        <v>373635373.1006</v>
      </c>
      <c r="N359" s="68"/>
      <c r="O359" s="181"/>
      <c r="P359" s="70">
        <v>5</v>
      </c>
      <c r="Q359" s="181"/>
      <c r="R359" s="64" t="s">
        <v>843</v>
      </c>
      <c r="S359" s="64">
        <v>239271786.34999999</v>
      </c>
      <c r="T359" s="64">
        <v>61258221.364799999</v>
      </c>
      <c r="U359" s="64">
        <v>8448944.4981999993</v>
      </c>
      <c r="V359" s="64">
        <v>14881655.6775</v>
      </c>
      <c r="W359" s="64">
        <v>9269368.5662999991</v>
      </c>
      <c r="X359" s="64">
        <f t="shared" si="105"/>
        <v>4634684.2831499996</v>
      </c>
      <c r="Y359" s="64">
        <f t="shared" si="103"/>
        <v>4634684.2831499996</v>
      </c>
      <c r="Z359" s="64">
        <v>250939701.0133</v>
      </c>
      <c r="AA359" s="69">
        <f t="shared" si="106"/>
        <v>579434993.18694997</v>
      </c>
    </row>
    <row r="360" spans="1:27" ht="24.9" customHeight="1">
      <c r="A360" s="179"/>
      <c r="B360" s="181"/>
      <c r="C360" s="60">
        <v>25</v>
      </c>
      <c r="D360" s="64" t="s">
        <v>844</v>
      </c>
      <c r="E360" s="64">
        <v>168427892.9305</v>
      </c>
      <c r="F360" s="64">
        <v>43120809.630500004</v>
      </c>
      <c r="G360" s="64">
        <v>5947370.3148999996</v>
      </c>
      <c r="H360" s="64">
        <v>11612027.3566</v>
      </c>
      <c r="I360" s="64">
        <v>6524882.1862000003</v>
      </c>
      <c r="J360" s="64">
        <v>0</v>
      </c>
      <c r="K360" s="64">
        <f t="shared" si="101"/>
        <v>6524882.1862000003</v>
      </c>
      <c r="L360" s="79">
        <v>209179781.64219999</v>
      </c>
      <c r="M360" s="69">
        <f t="shared" si="102"/>
        <v>444812764.06089997</v>
      </c>
      <c r="N360" s="68"/>
      <c r="O360" s="181"/>
      <c r="P360" s="70">
        <v>6</v>
      </c>
      <c r="Q360" s="181"/>
      <c r="R360" s="64" t="s">
        <v>845</v>
      </c>
      <c r="S360" s="64">
        <v>165755642.72</v>
      </c>
      <c r="T360" s="64">
        <v>42436661.710100003</v>
      </c>
      <c r="U360" s="64">
        <v>5853010.2816000003</v>
      </c>
      <c r="V360" s="64">
        <v>10642016.310900001</v>
      </c>
      <c r="W360" s="64">
        <v>6421359.4412000002</v>
      </c>
      <c r="X360" s="64">
        <f t="shared" si="105"/>
        <v>3210679.7206000001</v>
      </c>
      <c r="Y360" s="64">
        <f t="shared" si="103"/>
        <v>3210679.7206000001</v>
      </c>
      <c r="Z360" s="64">
        <v>177476638.3188</v>
      </c>
      <c r="AA360" s="69">
        <f t="shared" si="106"/>
        <v>405374649.06199998</v>
      </c>
    </row>
    <row r="361" spans="1:27" ht="24.9" customHeight="1">
      <c r="A361" s="179"/>
      <c r="B361" s="181"/>
      <c r="C361" s="60">
        <v>26</v>
      </c>
      <c r="D361" s="64" t="s">
        <v>846</v>
      </c>
      <c r="E361" s="64">
        <v>153184314.9887</v>
      </c>
      <c r="F361" s="64">
        <v>39218157.812700003</v>
      </c>
      <c r="G361" s="64">
        <v>5409103.1586999996</v>
      </c>
      <c r="H361" s="64">
        <v>11635983.251599999</v>
      </c>
      <c r="I361" s="64">
        <v>5934347.2789000003</v>
      </c>
      <c r="J361" s="64">
        <v>0</v>
      </c>
      <c r="K361" s="64">
        <f t="shared" si="101"/>
        <v>5934347.2789000003</v>
      </c>
      <c r="L361" s="79">
        <v>209594881.43329999</v>
      </c>
      <c r="M361" s="69">
        <f t="shared" si="102"/>
        <v>424976787.92390001</v>
      </c>
      <c r="N361" s="68"/>
      <c r="O361" s="181"/>
      <c r="P361" s="70">
        <v>7</v>
      </c>
      <c r="Q361" s="181"/>
      <c r="R361" s="64" t="s">
        <v>847</v>
      </c>
      <c r="S361" s="64">
        <v>159428435.72999999</v>
      </c>
      <c r="T361" s="64">
        <v>40816773.914999999</v>
      </c>
      <c r="U361" s="64">
        <v>5629589.7877000002</v>
      </c>
      <c r="V361" s="64">
        <v>12113958.312200001</v>
      </c>
      <c r="W361" s="64">
        <v>6176243.983</v>
      </c>
      <c r="X361" s="64">
        <f t="shared" si="105"/>
        <v>3088121.9915</v>
      </c>
      <c r="Y361" s="64">
        <f t="shared" si="103"/>
        <v>3088121.9915</v>
      </c>
      <c r="Z361" s="64">
        <v>202981960.3935</v>
      </c>
      <c r="AA361" s="69">
        <f t="shared" si="106"/>
        <v>424058840.12989998</v>
      </c>
    </row>
    <row r="362" spans="1:27" ht="24.9" customHeight="1">
      <c r="A362" s="179"/>
      <c r="B362" s="182"/>
      <c r="C362" s="60">
        <v>27</v>
      </c>
      <c r="D362" s="64" t="s">
        <v>848</v>
      </c>
      <c r="E362" s="64">
        <v>141944361.9885</v>
      </c>
      <c r="F362" s="64">
        <v>36340511.686899997</v>
      </c>
      <c r="G362" s="64">
        <v>5012208.3115999997</v>
      </c>
      <c r="H362" s="64">
        <v>10686242.8246</v>
      </c>
      <c r="I362" s="64">
        <v>5498912.4595999997</v>
      </c>
      <c r="J362" s="64">
        <v>0</v>
      </c>
      <c r="K362" s="64">
        <f t="shared" si="101"/>
        <v>5498912.4595999997</v>
      </c>
      <c r="L362" s="79">
        <v>193138094.7823</v>
      </c>
      <c r="M362" s="69">
        <f t="shared" si="102"/>
        <v>392620332.0535</v>
      </c>
      <c r="N362" s="68"/>
      <c r="O362" s="181"/>
      <c r="P362" s="70">
        <v>8</v>
      </c>
      <c r="Q362" s="181"/>
      <c r="R362" s="64" t="s">
        <v>849</v>
      </c>
      <c r="S362" s="64">
        <v>247454735.50999999</v>
      </c>
      <c r="T362" s="64">
        <v>63353215.173199996</v>
      </c>
      <c r="U362" s="64">
        <v>8737893.2468999997</v>
      </c>
      <c r="V362" s="64">
        <v>13591388.0075</v>
      </c>
      <c r="W362" s="64">
        <v>9586375.3178000003</v>
      </c>
      <c r="X362" s="64">
        <f t="shared" si="105"/>
        <v>4793187.6589000002</v>
      </c>
      <c r="Y362" s="64">
        <f t="shared" si="103"/>
        <v>4793187.6589000002</v>
      </c>
      <c r="Z362" s="64">
        <v>228582371.40700001</v>
      </c>
      <c r="AA362" s="69">
        <f t="shared" si="106"/>
        <v>566512791.00349998</v>
      </c>
    </row>
    <row r="363" spans="1:27" ht="24.9" customHeight="1">
      <c r="A363" s="60"/>
      <c r="B363" s="172" t="s">
        <v>850</v>
      </c>
      <c r="C363" s="173"/>
      <c r="D363" s="65"/>
      <c r="E363" s="65">
        <f t="shared" ref="E363:M363" si="107">SUM(E336:E362)</f>
        <v>4438453442.3261003</v>
      </c>
      <c r="F363" s="65">
        <f t="shared" si="107"/>
        <v>1136330227.7934</v>
      </c>
      <c r="G363" s="65">
        <f t="shared" si="107"/>
        <v>156726571.75389999</v>
      </c>
      <c r="H363" s="65">
        <f t="shared" si="107"/>
        <v>335046155.36150002</v>
      </c>
      <c r="I363" s="65">
        <f t="shared" si="107"/>
        <v>171945307.25600001</v>
      </c>
      <c r="J363" s="65">
        <f t="shared" si="107"/>
        <v>0</v>
      </c>
      <c r="K363" s="65">
        <f t="shared" si="107"/>
        <v>171945307.25600001</v>
      </c>
      <c r="L363" s="65">
        <f t="shared" si="107"/>
        <v>6020770064.8830996</v>
      </c>
      <c r="M363" s="65">
        <f t="shared" si="107"/>
        <v>12259271769.374001</v>
      </c>
      <c r="N363" s="68"/>
      <c r="O363" s="181"/>
      <c r="P363" s="70">
        <v>9</v>
      </c>
      <c r="Q363" s="181"/>
      <c r="R363" s="64" t="s">
        <v>851</v>
      </c>
      <c r="S363" s="64">
        <v>176147999.58000001</v>
      </c>
      <c r="T363" s="64">
        <v>45097306.772299998</v>
      </c>
      <c r="U363" s="64">
        <v>6219975.5959000001</v>
      </c>
      <c r="V363" s="64">
        <v>10839283.080499999</v>
      </c>
      <c r="W363" s="64">
        <v>6823958.4583999999</v>
      </c>
      <c r="X363" s="64">
        <f t="shared" si="105"/>
        <v>3411979.2291999999</v>
      </c>
      <c r="Y363" s="64">
        <f t="shared" si="103"/>
        <v>3411979.2291999999</v>
      </c>
      <c r="Z363" s="64">
        <v>180894811.37810001</v>
      </c>
      <c r="AA363" s="69">
        <f t="shared" si="106"/>
        <v>422611355.63599998</v>
      </c>
    </row>
    <row r="364" spans="1:27" ht="24.9" customHeight="1">
      <c r="A364" s="179">
        <v>18</v>
      </c>
      <c r="B364" s="180" t="s">
        <v>852</v>
      </c>
      <c r="C364" s="60">
        <v>1</v>
      </c>
      <c r="D364" s="64" t="s">
        <v>853</v>
      </c>
      <c r="E364" s="64">
        <v>265760768.42550001</v>
      </c>
      <c r="F364" s="64">
        <v>68039914.904599994</v>
      </c>
      <c r="G364" s="64">
        <v>9384298.9868999999</v>
      </c>
      <c r="H364" s="64">
        <v>15933350.9759</v>
      </c>
      <c r="I364" s="64">
        <v>10295549.4695</v>
      </c>
      <c r="J364" s="64">
        <f t="shared" ref="J364:J386" si="108">I364/2</f>
        <v>5147774.7347499998</v>
      </c>
      <c r="K364" s="64">
        <f>I364-J364</f>
        <v>5147774.7347499998</v>
      </c>
      <c r="L364" s="79">
        <v>264742119.32570001</v>
      </c>
      <c r="M364" s="69">
        <f t="shared" ref="M364:M386" si="109">E364+F364+G364+H364+K364+L364</f>
        <v>629008227.35335004</v>
      </c>
      <c r="N364" s="68"/>
      <c r="O364" s="181"/>
      <c r="P364" s="70">
        <v>10</v>
      </c>
      <c r="Q364" s="181"/>
      <c r="R364" s="64" t="s">
        <v>854</v>
      </c>
      <c r="S364" s="64">
        <v>162637045.56</v>
      </c>
      <c r="T364" s="64">
        <v>41638240.307099998</v>
      </c>
      <c r="U364" s="64">
        <v>5742889.2566</v>
      </c>
      <c r="V364" s="64">
        <v>10972755.407299999</v>
      </c>
      <c r="W364" s="64">
        <v>6300545.2536000004</v>
      </c>
      <c r="X364" s="64">
        <f t="shared" si="105"/>
        <v>3150272.6268000002</v>
      </c>
      <c r="Y364" s="64">
        <f t="shared" si="103"/>
        <v>3150272.6268000002</v>
      </c>
      <c r="Z364" s="64">
        <v>183207575.52250001</v>
      </c>
      <c r="AA364" s="69">
        <f t="shared" si="106"/>
        <v>407348778.6803</v>
      </c>
    </row>
    <row r="365" spans="1:27" ht="24.9" customHeight="1">
      <c r="A365" s="179"/>
      <c r="B365" s="181"/>
      <c r="C365" s="60">
        <v>2</v>
      </c>
      <c r="D365" s="64" t="s">
        <v>855</v>
      </c>
      <c r="E365" s="64">
        <v>270232549.33749998</v>
      </c>
      <c r="F365" s="64">
        <v>69184777.611399993</v>
      </c>
      <c r="G365" s="64">
        <v>9542202.3874999993</v>
      </c>
      <c r="H365" s="64">
        <v>18990814.414500002</v>
      </c>
      <c r="I365" s="64">
        <v>10468785.880000001</v>
      </c>
      <c r="J365" s="64">
        <f t="shared" si="108"/>
        <v>5234392.9400000004</v>
      </c>
      <c r="K365" s="64">
        <f t="shared" ref="K365:K386" si="110">I365-J365</f>
        <v>5234392.9400000004</v>
      </c>
      <c r="L365" s="79">
        <v>317720830.21579999</v>
      </c>
      <c r="M365" s="69">
        <f t="shared" si="109"/>
        <v>690905566.90670002</v>
      </c>
      <c r="N365" s="68"/>
      <c r="O365" s="181"/>
      <c r="P365" s="70">
        <v>11</v>
      </c>
      <c r="Q365" s="181"/>
      <c r="R365" s="64" t="s">
        <v>856</v>
      </c>
      <c r="S365" s="64">
        <v>242706194.44999999</v>
      </c>
      <c r="T365" s="64">
        <v>62137496.497100003</v>
      </c>
      <c r="U365" s="64">
        <v>8570217.1473999992</v>
      </c>
      <c r="V365" s="64">
        <v>14345761.2513</v>
      </c>
      <c r="W365" s="64">
        <v>9402417.2427999992</v>
      </c>
      <c r="X365" s="64">
        <f t="shared" si="105"/>
        <v>4701208.6213999996</v>
      </c>
      <c r="Y365" s="64">
        <f t="shared" si="103"/>
        <v>4701208.6213999996</v>
      </c>
      <c r="Z365" s="64">
        <v>241653900.40059999</v>
      </c>
      <c r="AA365" s="69">
        <f t="shared" si="106"/>
        <v>574114778.3678</v>
      </c>
    </row>
    <row r="366" spans="1:27" ht="24.9" customHeight="1">
      <c r="A366" s="179"/>
      <c r="B366" s="181"/>
      <c r="C366" s="60">
        <v>3</v>
      </c>
      <c r="D366" s="64" t="s">
        <v>857</v>
      </c>
      <c r="E366" s="64">
        <v>223639014.79010001</v>
      </c>
      <c r="F366" s="64">
        <v>57255928.426899999</v>
      </c>
      <c r="G366" s="64">
        <v>7896934.4961999999</v>
      </c>
      <c r="H366" s="64">
        <v>16832066.401900001</v>
      </c>
      <c r="I366" s="64">
        <v>8663756.3313999996</v>
      </c>
      <c r="J366" s="64">
        <f t="shared" si="108"/>
        <v>4331878.1656999998</v>
      </c>
      <c r="K366" s="64">
        <f t="shared" si="110"/>
        <v>4331878.1656999998</v>
      </c>
      <c r="L366" s="79">
        <v>280314761.708</v>
      </c>
      <c r="M366" s="69">
        <f t="shared" si="109"/>
        <v>590270583.98880005</v>
      </c>
      <c r="N366" s="68"/>
      <c r="O366" s="181"/>
      <c r="P366" s="70">
        <v>12</v>
      </c>
      <c r="Q366" s="181"/>
      <c r="R366" s="64" t="s">
        <v>858</v>
      </c>
      <c r="S366" s="64">
        <v>192109799.53</v>
      </c>
      <c r="T366" s="64">
        <v>49183837.366599999</v>
      </c>
      <c r="U366" s="64">
        <v>6783603.9450000003</v>
      </c>
      <c r="V366" s="64">
        <v>11995339.695599999</v>
      </c>
      <c r="W366" s="64">
        <v>7442317.2253999999</v>
      </c>
      <c r="X366" s="64">
        <f t="shared" si="105"/>
        <v>3721158.6126999999</v>
      </c>
      <c r="Y366" s="64">
        <f t="shared" si="103"/>
        <v>3721158.6126999999</v>
      </c>
      <c r="Z366" s="64">
        <v>200926576.40599999</v>
      </c>
      <c r="AA366" s="69">
        <f t="shared" si="106"/>
        <v>464720315.55589998</v>
      </c>
    </row>
    <row r="367" spans="1:27" ht="24.9" customHeight="1">
      <c r="A367" s="179"/>
      <c r="B367" s="181"/>
      <c r="C367" s="60">
        <v>4</v>
      </c>
      <c r="D367" s="64" t="s">
        <v>859</v>
      </c>
      <c r="E367" s="64">
        <v>172198841.99329999</v>
      </c>
      <c r="F367" s="64">
        <v>44086245.781499997</v>
      </c>
      <c r="G367" s="64">
        <v>6080526.5880000005</v>
      </c>
      <c r="H367" s="64">
        <v>12200267.9791</v>
      </c>
      <c r="I367" s="64">
        <v>6670968.4308000002</v>
      </c>
      <c r="J367" s="64">
        <f t="shared" si="108"/>
        <v>3335484.2154000001</v>
      </c>
      <c r="K367" s="64">
        <f t="shared" si="110"/>
        <v>3335484.2154000001</v>
      </c>
      <c r="L367" s="79">
        <v>200056497.14739999</v>
      </c>
      <c r="M367" s="69">
        <f t="shared" si="109"/>
        <v>437957863.70469999</v>
      </c>
      <c r="N367" s="68"/>
      <c r="O367" s="181"/>
      <c r="P367" s="70">
        <v>13</v>
      </c>
      <c r="Q367" s="181"/>
      <c r="R367" s="64" t="s">
        <v>860</v>
      </c>
      <c r="S367" s="64">
        <v>165115809.66</v>
      </c>
      <c r="T367" s="64">
        <v>42272852.027999997</v>
      </c>
      <c r="U367" s="64">
        <v>5830417.0870000003</v>
      </c>
      <c r="V367" s="64">
        <v>11386443.109300001</v>
      </c>
      <c r="W367" s="64">
        <v>6396572.3630999997</v>
      </c>
      <c r="X367" s="64">
        <f t="shared" si="105"/>
        <v>3198286.1815499999</v>
      </c>
      <c r="Y367" s="64">
        <f t="shared" si="103"/>
        <v>3198286.1815499999</v>
      </c>
      <c r="Z367" s="64">
        <v>190375818.61059999</v>
      </c>
      <c r="AA367" s="69">
        <f t="shared" si="106"/>
        <v>418179626.67645001</v>
      </c>
    </row>
    <row r="368" spans="1:27" ht="24.9" customHeight="1">
      <c r="A368" s="179"/>
      <c r="B368" s="181"/>
      <c r="C368" s="60">
        <v>5</v>
      </c>
      <c r="D368" s="64" t="s">
        <v>861</v>
      </c>
      <c r="E368" s="64">
        <v>283087122.56739998</v>
      </c>
      <c r="F368" s="64">
        <v>72475797.854499996</v>
      </c>
      <c r="G368" s="64">
        <v>9996111.2139999997</v>
      </c>
      <c r="H368" s="64">
        <v>20626015.3125</v>
      </c>
      <c r="I368" s="64">
        <v>10966770.948999999</v>
      </c>
      <c r="J368" s="64">
        <f t="shared" si="108"/>
        <v>5483385.4744999995</v>
      </c>
      <c r="K368" s="64">
        <f t="shared" si="110"/>
        <v>5483385.4744999995</v>
      </c>
      <c r="L368" s="79">
        <v>346055048.2234</v>
      </c>
      <c r="M368" s="69">
        <f t="shared" si="109"/>
        <v>737723480.64629996</v>
      </c>
      <c r="N368" s="68"/>
      <c r="O368" s="181"/>
      <c r="P368" s="70">
        <v>14</v>
      </c>
      <c r="Q368" s="181"/>
      <c r="R368" s="64" t="s">
        <v>862</v>
      </c>
      <c r="S368" s="64">
        <v>236504947.15000001</v>
      </c>
      <c r="T368" s="64">
        <v>60549856.827299997</v>
      </c>
      <c r="U368" s="64">
        <v>8351244.4258000003</v>
      </c>
      <c r="V368" s="64">
        <v>14797150.466399999</v>
      </c>
      <c r="W368" s="64">
        <v>9162181.4520999994</v>
      </c>
      <c r="X368" s="64">
        <f t="shared" si="105"/>
        <v>4581090.7260499997</v>
      </c>
      <c r="Y368" s="64">
        <f t="shared" si="103"/>
        <v>4581090.7260499997</v>
      </c>
      <c r="Z368" s="64">
        <v>249475422.78549999</v>
      </c>
      <c r="AA368" s="69">
        <f t="shared" si="106"/>
        <v>574259712.38104999</v>
      </c>
    </row>
    <row r="369" spans="1:27" ht="24.9" customHeight="1">
      <c r="A369" s="179"/>
      <c r="B369" s="181"/>
      <c r="C369" s="60">
        <v>6</v>
      </c>
      <c r="D369" s="64" t="s">
        <v>863</v>
      </c>
      <c r="E369" s="64">
        <v>189642836.24880001</v>
      </c>
      <c r="F369" s="64">
        <v>48552246.8838</v>
      </c>
      <c r="G369" s="64">
        <v>6696492.8142999997</v>
      </c>
      <c r="H369" s="64">
        <v>14391599.174900001</v>
      </c>
      <c r="I369" s="64">
        <v>7346747.2784000002</v>
      </c>
      <c r="J369" s="64">
        <f t="shared" si="108"/>
        <v>3673373.6392000001</v>
      </c>
      <c r="K369" s="64">
        <f t="shared" si="110"/>
        <v>3673373.6392000001</v>
      </c>
      <c r="L369" s="79">
        <v>238027156.22999999</v>
      </c>
      <c r="M369" s="69">
        <f t="shared" si="109"/>
        <v>500983704.991</v>
      </c>
      <c r="N369" s="68"/>
      <c r="O369" s="181"/>
      <c r="P369" s="70">
        <v>15</v>
      </c>
      <c r="Q369" s="181"/>
      <c r="R369" s="64" t="s">
        <v>864</v>
      </c>
      <c r="S369" s="64">
        <v>156782273.75</v>
      </c>
      <c r="T369" s="64">
        <v>40139305.088799998</v>
      </c>
      <c r="U369" s="64">
        <v>5536150.9579999996</v>
      </c>
      <c r="V369" s="64">
        <v>10783324.431600001</v>
      </c>
      <c r="W369" s="64">
        <v>6073731.8938999996</v>
      </c>
      <c r="X369" s="64">
        <f t="shared" si="105"/>
        <v>3036865.9469499998</v>
      </c>
      <c r="Y369" s="64">
        <f t="shared" si="103"/>
        <v>3036865.9469499998</v>
      </c>
      <c r="Z369" s="64">
        <v>179925178.49610001</v>
      </c>
      <c r="AA369" s="69">
        <f t="shared" si="106"/>
        <v>396203098.67145002</v>
      </c>
    </row>
    <row r="370" spans="1:27" ht="24.9" customHeight="1">
      <c r="A370" s="179"/>
      <c r="B370" s="181"/>
      <c r="C370" s="60">
        <v>7</v>
      </c>
      <c r="D370" s="64" t="s">
        <v>865</v>
      </c>
      <c r="E370" s="64">
        <v>165368180.2051</v>
      </c>
      <c r="F370" s="64">
        <v>42337463.786399998</v>
      </c>
      <c r="G370" s="64">
        <v>5839328.5628000004</v>
      </c>
      <c r="H370" s="64">
        <v>13374555.346899999</v>
      </c>
      <c r="I370" s="64">
        <v>6406349.1766999997</v>
      </c>
      <c r="J370" s="64">
        <f t="shared" si="108"/>
        <v>3203174.5883499999</v>
      </c>
      <c r="K370" s="64">
        <f t="shared" si="110"/>
        <v>3203174.5883499999</v>
      </c>
      <c r="L370" s="79">
        <v>220404158.60210001</v>
      </c>
      <c r="M370" s="69">
        <f t="shared" si="109"/>
        <v>450526861.09165001</v>
      </c>
      <c r="N370" s="68"/>
      <c r="O370" s="182"/>
      <c r="P370" s="70">
        <v>16</v>
      </c>
      <c r="Q370" s="182"/>
      <c r="R370" s="64" t="s">
        <v>866</v>
      </c>
      <c r="S370" s="64">
        <v>170077360.09999999</v>
      </c>
      <c r="T370" s="64">
        <v>43543105.241700001</v>
      </c>
      <c r="U370" s="64">
        <v>6005614.7774</v>
      </c>
      <c r="V370" s="64">
        <v>11784643.9056</v>
      </c>
      <c r="W370" s="64">
        <v>6588782.4035999998</v>
      </c>
      <c r="X370" s="64">
        <f t="shared" si="105"/>
        <v>3294391.2017999999</v>
      </c>
      <c r="Y370" s="64">
        <f t="shared" si="103"/>
        <v>3294391.2017999999</v>
      </c>
      <c r="Z370" s="64">
        <v>197275709.74129999</v>
      </c>
      <c r="AA370" s="69">
        <f t="shared" si="106"/>
        <v>431980824.96780002</v>
      </c>
    </row>
    <row r="371" spans="1:27" ht="24.9" customHeight="1">
      <c r="A371" s="179"/>
      <c r="B371" s="181"/>
      <c r="C371" s="60">
        <v>8</v>
      </c>
      <c r="D371" s="64" t="s">
        <v>867</v>
      </c>
      <c r="E371" s="64">
        <v>220342257.56209999</v>
      </c>
      <c r="F371" s="64">
        <v>56411894.589299999</v>
      </c>
      <c r="G371" s="64">
        <v>7780522.4474999998</v>
      </c>
      <c r="H371" s="64">
        <v>16629127.2563</v>
      </c>
      <c r="I371" s="64">
        <v>8536040.2379999999</v>
      </c>
      <c r="J371" s="64">
        <f t="shared" si="108"/>
        <v>4268020.1189999999</v>
      </c>
      <c r="K371" s="64">
        <f t="shared" si="110"/>
        <v>4268020.1189999999</v>
      </c>
      <c r="L371" s="79">
        <v>276798299.6013</v>
      </c>
      <c r="M371" s="69">
        <f t="shared" si="109"/>
        <v>582230121.57550001</v>
      </c>
      <c r="N371" s="68"/>
      <c r="O371" s="60"/>
      <c r="P371" s="173" t="s">
        <v>868</v>
      </c>
      <c r="Q371" s="174"/>
      <c r="R371" s="65"/>
      <c r="S371" s="65">
        <f t="shared" ref="S371:X371" si="111">SUM(S355:S370)</f>
        <v>3148857515.2600002</v>
      </c>
      <c r="T371" s="65">
        <f t="shared" si="111"/>
        <v>806168640.5151</v>
      </c>
      <c r="U371" s="65">
        <f t="shared" si="111"/>
        <v>111189550.5314</v>
      </c>
      <c r="V371" s="65">
        <f t="shared" si="111"/>
        <v>195491169.84290001</v>
      </c>
      <c r="W371" s="65">
        <f t="shared" si="111"/>
        <v>121986471.18870001</v>
      </c>
      <c r="X371" s="65">
        <f t="shared" si="111"/>
        <v>60993235.594350003</v>
      </c>
      <c r="Y371" s="65">
        <f t="shared" si="103"/>
        <v>60993235.594350003</v>
      </c>
      <c r="Z371" s="65">
        <f>SUM(Z355:Z370)</f>
        <v>3276611089.1947999</v>
      </c>
      <c r="AA371" s="65">
        <f>SUM(AA355:AA370)</f>
        <v>7599311200.93855</v>
      </c>
    </row>
    <row r="372" spans="1:27" ht="24.9" customHeight="1">
      <c r="A372" s="179"/>
      <c r="B372" s="181"/>
      <c r="C372" s="60">
        <v>9</v>
      </c>
      <c r="D372" s="64" t="s">
        <v>869</v>
      </c>
      <c r="E372" s="64">
        <v>243060430.59450001</v>
      </c>
      <c r="F372" s="64">
        <v>62228187.8257</v>
      </c>
      <c r="G372" s="64">
        <v>8582725.6073000003</v>
      </c>
      <c r="H372" s="64">
        <v>15719937.721999999</v>
      </c>
      <c r="I372" s="64">
        <v>9416140.3208000008</v>
      </c>
      <c r="J372" s="64">
        <f t="shared" si="108"/>
        <v>4708070.1604000004</v>
      </c>
      <c r="K372" s="64">
        <f t="shared" si="110"/>
        <v>4708070.1604000004</v>
      </c>
      <c r="L372" s="79">
        <v>261044165.34999999</v>
      </c>
      <c r="M372" s="69">
        <f t="shared" si="109"/>
        <v>595343517.25989997</v>
      </c>
      <c r="N372" s="68"/>
      <c r="O372" s="180">
        <v>35</v>
      </c>
      <c r="P372" s="70">
        <v>1</v>
      </c>
      <c r="Q372" s="61"/>
      <c r="R372" s="64" t="s">
        <v>870</v>
      </c>
      <c r="S372" s="64">
        <v>175764837.84999999</v>
      </c>
      <c r="T372" s="64">
        <v>44999209.933799997</v>
      </c>
      <c r="U372" s="64">
        <v>6206445.7426000005</v>
      </c>
      <c r="V372" s="64">
        <v>11988280.9399</v>
      </c>
      <c r="W372" s="64">
        <v>6809114.8058000002</v>
      </c>
      <c r="X372" s="64">
        <v>0</v>
      </c>
      <c r="Y372" s="64">
        <f t="shared" si="103"/>
        <v>6809114.8058000002</v>
      </c>
      <c r="Z372" s="64">
        <v>207407434.50929999</v>
      </c>
      <c r="AA372" s="69">
        <f t="shared" ref="AA372:AA388" si="112">S372+T372+U372+V372+Y372+Z372</f>
        <v>453175323.78140002</v>
      </c>
    </row>
    <row r="373" spans="1:27" ht="24.9" customHeight="1">
      <c r="A373" s="179"/>
      <c r="B373" s="181"/>
      <c r="C373" s="60">
        <v>10</v>
      </c>
      <c r="D373" s="64" t="s">
        <v>871</v>
      </c>
      <c r="E373" s="64">
        <v>229619405.7886</v>
      </c>
      <c r="F373" s="64">
        <v>58787024.596799999</v>
      </c>
      <c r="G373" s="64">
        <v>8108108.5438999999</v>
      </c>
      <c r="H373" s="64">
        <v>18712313.943700001</v>
      </c>
      <c r="I373" s="64">
        <v>8895436.1678999998</v>
      </c>
      <c r="J373" s="64">
        <f t="shared" si="108"/>
        <v>4447718.0839499999</v>
      </c>
      <c r="K373" s="64">
        <f t="shared" si="110"/>
        <v>4447718.0839499999</v>
      </c>
      <c r="L373" s="79">
        <v>312895066.56529999</v>
      </c>
      <c r="M373" s="69">
        <f t="shared" si="109"/>
        <v>632569637.52225006</v>
      </c>
      <c r="N373" s="68"/>
      <c r="O373" s="181"/>
      <c r="P373" s="70">
        <v>2</v>
      </c>
      <c r="Q373" s="180" t="s">
        <v>126</v>
      </c>
      <c r="R373" s="64" t="s">
        <v>872</v>
      </c>
      <c r="S373" s="64">
        <v>194501194.38</v>
      </c>
      <c r="T373" s="64">
        <v>49796080.862899996</v>
      </c>
      <c r="U373" s="64">
        <v>6868046.6730000004</v>
      </c>
      <c r="V373" s="64">
        <v>11179426.5033</v>
      </c>
      <c r="W373" s="64">
        <v>7534959.6575999996</v>
      </c>
      <c r="X373" s="64">
        <v>0</v>
      </c>
      <c r="Y373" s="64">
        <f t="shared" si="103"/>
        <v>7534959.6575999996</v>
      </c>
      <c r="Z373" s="64">
        <v>193391873.5018</v>
      </c>
      <c r="AA373" s="69">
        <f t="shared" si="112"/>
        <v>463271581.57859999</v>
      </c>
    </row>
    <row r="374" spans="1:27" ht="24.9" customHeight="1">
      <c r="A374" s="179"/>
      <c r="B374" s="181"/>
      <c r="C374" s="60">
        <v>11</v>
      </c>
      <c r="D374" s="64" t="s">
        <v>873</v>
      </c>
      <c r="E374" s="64">
        <v>245154634.56709999</v>
      </c>
      <c r="F374" s="64">
        <v>62764344.689400002</v>
      </c>
      <c r="G374" s="64">
        <v>8656674.2051999997</v>
      </c>
      <c r="H374" s="64">
        <v>19891534.9595</v>
      </c>
      <c r="I374" s="64">
        <v>9497269.6039000005</v>
      </c>
      <c r="J374" s="64">
        <f t="shared" si="108"/>
        <v>4748634.8019500002</v>
      </c>
      <c r="K374" s="64">
        <f t="shared" si="110"/>
        <v>4748634.8019500002</v>
      </c>
      <c r="L374" s="79">
        <v>333328216.63340002</v>
      </c>
      <c r="M374" s="69">
        <f t="shared" si="109"/>
        <v>674544039.85654998</v>
      </c>
      <c r="N374" s="68"/>
      <c r="O374" s="181"/>
      <c r="P374" s="70">
        <v>3</v>
      </c>
      <c r="Q374" s="181"/>
      <c r="R374" s="64" t="s">
        <v>874</v>
      </c>
      <c r="S374" s="64">
        <v>162853886.22</v>
      </c>
      <c r="T374" s="64">
        <v>41693755.726099998</v>
      </c>
      <c r="U374" s="64">
        <v>5750546.1341000004</v>
      </c>
      <c r="V374" s="64">
        <v>10622478.328</v>
      </c>
      <c r="W374" s="64">
        <v>6308945.6424000002</v>
      </c>
      <c r="X374" s="64">
        <v>0</v>
      </c>
      <c r="Y374" s="64">
        <f t="shared" si="103"/>
        <v>6308945.6424000002</v>
      </c>
      <c r="Z374" s="64">
        <v>183741260.51769999</v>
      </c>
      <c r="AA374" s="69">
        <f t="shared" si="112"/>
        <v>410970872.56830001</v>
      </c>
    </row>
    <row r="375" spans="1:27" ht="24.9" customHeight="1">
      <c r="A375" s="179"/>
      <c r="B375" s="181"/>
      <c r="C375" s="60">
        <v>12</v>
      </c>
      <c r="D375" s="64" t="s">
        <v>875</v>
      </c>
      <c r="E375" s="64">
        <v>211856277.06439999</v>
      </c>
      <c r="F375" s="64">
        <v>54239318.8763</v>
      </c>
      <c r="G375" s="64">
        <v>7480873.3357999995</v>
      </c>
      <c r="H375" s="64">
        <v>15632055.468499999</v>
      </c>
      <c r="I375" s="64">
        <v>8207294.0783000002</v>
      </c>
      <c r="J375" s="64">
        <f t="shared" si="108"/>
        <v>4103647.0391500001</v>
      </c>
      <c r="K375" s="64">
        <f t="shared" si="110"/>
        <v>4103647.0391500001</v>
      </c>
      <c r="L375" s="79">
        <v>259521370.85210001</v>
      </c>
      <c r="M375" s="69">
        <f t="shared" si="109"/>
        <v>552833542.63625002</v>
      </c>
      <c r="N375" s="68"/>
      <c r="O375" s="181"/>
      <c r="P375" s="70">
        <v>4</v>
      </c>
      <c r="Q375" s="181"/>
      <c r="R375" s="64" t="s">
        <v>876</v>
      </c>
      <c r="S375" s="64">
        <v>182336979.05000001</v>
      </c>
      <c r="T375" s="64">
        <v>46681805.640600003</v>
      </c>
      <c r="U375" s="64">
        <v>6438515.1273999996</v>
      </c>
      <c r="V375" s="64">
        <v>11912112.8025</v>
      </c>
      <c r="W375" s="64">
        <v>7063718.9945</v>
      </c>
      <c r="X375" s="64">
        <v>0</v>
      </c>
      <c r="Y375" s="64">
        <f t="shared" si="103"/>
        <v>7063718.9945</v>
      </c>
      <c r="Z375" s="64">
        <v>206087618.3233</v>
      </c>
      <c r="AA375" s="69">
        <f t="shared" si="112"/>
        <v>460520749.93830001</v>
      </c>
    </row>
    <row r="376" spans="1:27" ht="24.9" customHeight="1">
      <c r="A376" s="179"/>
      <c r="B376" s="181"/>
      <c r="C376" s="60">
        <v>13</v>
      </c>
      <c r="D376" s="64" t="s">
        <v>877</v>
      </c>
      <c r="E376" s="64">
        <v>183545435.0521</v>
      </c>
      <c r="F376" s="64">
        <v>46991193.832099997</v>
      </c>
      <c r="G376" s="64">
        <v>6481187.0104</v>
      </c>
      <c r="H376" s="64">
        <v>15147555.407299999</v>
      </c>
      <c r="I376" s="64">
        <v>7110534.4769000001</v>
      </c>
      <c r="J376" s="64">
        <f t="shared" si="108"/>
        <v>3555267.2384500001</v>
      </c>
      <c r="K376" s="64">
        <f t="shared" si="110"/>
        <v>3555267.2384500001</v>
      </c>
      <c r="L376" s="79">
        <v>251126114.7252</v>
      </c>
      <c r="M376" s="69">
        <f t="shared" si="109"/>
        <v>506846753.26555002</v>
      </c>
      <c r="N376" s="68"/>
      <c r="O376" s="181"/>
      <c r="P376" s="70">
        <v>5</v>
      </c>
      <c r="Q376" s="181"/>
      <c r="R376" s="64" t="s">
        <v>878</v>
      </c>
      <c r="S376" s="64">
        <v>255741561.97999999</v>
      </c>
      <c r="T376" s="64">
        <v>65474803.589100003</v>
      </c>
      <c r="U376" s="64">
        <v>9030510.0153000001</v>
      </c>
      <c r="V376" s="64">
        <v>16235386.736300001</v>
      </c>
      <c r="W376" s="64">
        <v>9907406.2675000001</v>
      </c>
      <c r="X376" s="64">
        <v>0</v>
      </c>
      <c r="Y376" s="64">
        <f t="shared" si="103"/>
        <v>9907406.2675000001</v>
      </c>
      <c r="Z376" s="64">
        <v>280999873.01959997</v>
      </c>
      <c r="AA376" s="69">
        <f t="shared" si="112"/>
        <v>637389541.60780001</v>
      </c>
    </row>
    <row r="377" spans="1:27" ht="24.9" customHeight="1">
      <c r="A377" s="179"/>
      <c r="B377" s="181"/>
      <c r="C377" s="60">
        <v>14</v>
      </c>
      <c r="D377" s="64" t="s">
        <v>879</v>
      </c>
      <c r="E377" s="64">
        <v>188991552.8425</v>
      </c>
      <c r="F377" s="64">
        <v>48385505.690899998</v>
      </c>
      <c r="G377" s="64">
        <v>6673495.2955999998</v>
      </c>
      <c r="H377" s="64">
        <v>13760567.1305</v>
      </c>
      <c r="I377" s="64">
        <v>7321516.6149000004</v>
      </c>
      <c r="J377" s="64">
        <f t="shared" si="108"/>
        <v>3660758.3074500002</v>
      </c>
      <c r="K377" s="64">
        <f t="shared" si="110"/>
        <v>3660758.3074500002</v>
      </c>
      <c r="L377" s="79">
        <v>227092842.5704</v>
      </c>
      <c r="M377" s="69">
        <f t="shared" si="109"/>
        <v>488564721.83735001</v>
      </c>
      <c r="N377" s="68"/>
      <c r="O377" s="181"/>
      <c r="P377" s="70">
        <v>6</v>
      </c>
      <c r="Q377" s="181"/>
      <c r="R377" s="64" t="s">
        <v>880</v>
      </c>
      <c r="S377" s="64">
        <v>211943702.55000001</v>
      </c>
      <c r="T377" s="64">
        <v>54261701.498199999</v>
      </c>
      <c r="U377" s="64">
        <v>7483960.4239999996</v>
      </c>
      <c r="V377" s="64">
        <v>12450328.9453</v>
      </c>
      <c r="W377" s="64">
        <v>8210680.9342</v>
      </c>
      <c r="X377" s="64">
        <v>0</v>
      </c>
      <c r="Y377" s="64">
        <f t="shared" si="103"/>
        <v>8210680.9342</v>
      </c>
      <c r="Z377" s="64">
        <v>215413648.87169999</v>
      </c>
      <c r="AA377" s="69">
        <f t="shared" si="112"/>
        <v>509764023.2234</v>
      </c>
    </row>
    <row r="378" spans="1:27" ht="24.9" customHeight="1">
      <c r="A378" s="179"/>
      <c r="B378" s="181"/>
      <c r="C378" s="60">
        <v>15</v>
      </c>
      <c r="D378" s="64" t="s">
        <v>881</v>
      </c>
      <c r="E378" s="64">
        <v>218776223.53709999</v>
      </c>
      <c r="F378" s="64">
        <v>56010959.483599998</v>
      </c>
      <c r="G378" s="64">
        <v>7725224.0992999999</v>
      </c>
      <c r="H378" s="64">
        <v>16716455.4638</v>
      </c>
      <c r="I378" s="64">
        <v>8475372.2136000004</v>
      </c>
      <c r="J378" s="64">
        <f t="shared" si="108"/>
        <v>4237686.1068000002</v>
      </c>
      <c r="K378" s="64">
        <f t="shared" si="110"/>
        <v>4237686.1068000002</v>
      </c>
      <c r="L378" s="79">
        <v>278311493.77359998</v>
      </c>
      <c r="M378" s="69">
        <f t="shared" si="109"/>
        <v>581778042.46420002</v>
      </c>
      <c r="N378" s="68"/>
      <c r="O378" s="181"/>
      <c r="P378" s="70">
        <v>7</v>
      </c>
      <c r="Q378" s="181"/>
      <c r="R378" s="64" t="s">
        <v>882</v>
      </c>
      <c r="S378" s="64">
        <v>195130246.22</v>
      </c>
      <c r="T378" s="64">
        <v>49957130.341700003</v>
      </c>
      <c r="U378" s="64">
        <v>6890259.1708000004</v>
      </c>
      <c r="V378" s="64">
        <v>11732522.739499999</v>
      </c>
      <c r="W378" s="64">
        <v>7559329.0718999999</v>
      </c>
      <c r="X378" s="64">
        <v>0</v>
      </c>
      <c r="Y378" s="64">
        <f t="shared" si="103"/>
        <v>7559329.0718999999</v>
      </c>
      <c r="Z378" s="64">
        <v>202975741.3653</v>
      </c>
      <c r="AA378" s="69">
        <f t="shared" si="112"/>
        <v>474245228.90920001</v>
      </c>
    </row>
    <row r="379" spans="1:27" ht="24.9" customHeight="1">
      <c r="A379" s="179"/>
      <c r="B379" s="181"/>
      <c r="C379" s="60">
        <v>16</v>
      </c>
      <c r="D379" s="64" t="s">
        <v>883</v>
      </c>
      <c r="E379" s="64">
        <v>169690179.72830001</v>
      </c>
      <c r="F379" s="64">
        <v>43443979.550700001</v>
      </c>
      <c r="G379" s="64">
        <v>5991943.0213000001</v>
      </c>
      <c r="H379" s="64">
        <v>12942267.528200001</v>
      </c>
      <c r="I379" s="64">
        <v>6573783.0690000001</v>
      </c>
      <c r="J379" s="64">
        <f t="shared" si="108"/>
        <v>3286891.5345000001</v>
      </c>
      <c r="K379" s="64">
        <f t="shared" si="110"/>
        <v>3286891.5345000001</v>
      </c>
      <c r="L379" s="79">
        <v>212913618.87</v>
      </c>
      <c r="M379" s="69">
        <f t="shared" si="109"/>
        <v>448268880.23299998</v>
      </c>
      <c r="N379" s="68"/>
      <c r="O379" s="181"/>
      <c r="P379" s="70">
        <v>8</v>
      </c>
      <c r="Q379" s="181"/>
      <c r="R379" s="64" t="s">
        <v>884</v>
      </c>
      <c r="S379" s="64">
        <v>169528160.13</v>
      </c>
      <c r="T379" s="64">
        <v>43402499.388800003</v>
      </c>
      <c r="U379" s="64">
        <v>5986221.9347999999</v>
      </c>
      <c r="V379" s="64">
        <v>11031311.531400001</v>
      </c>
      <c r="W379" s="64">
        <v>6567506.4435999999</v>
      </c>
      <c r="X379" s="64">
        <v>0</v>
      </c>
      <c r="Y379" s="64">
        <f t="shared" si="103"/>
        <v>6567506.4435999999</v>
      </c>
      <c r="Z379" s="64">
        <v>190825386.46759999</v>
      </c>
      <c r="AA379" s="69">
        <f t="shared" si="112"/>
        <v>427341085.8962</v>
      </c>
    </row>
    <row r="380" spans="1:27" ht="24.9" customHeight="1">
      <c r="A380" s="179"/>
      <c r="B380" s="181"/>
      <c r="C380" s="60">
        <v>17</v>
      </c>
      <c r="D380" s="64" t="s">
        <v>885</v>
      </c>
      <c r="E380" s="64">
        <v>236110825.7588</v>
      </c>
      <c r="F380" s="64">
        <v>60448954.101999998</v>
      </c>
      <c r="G380" s="64">
        <v>8337327.5750000002</v>
      </c>
      <c r="H380" s="64">
        <v>18012289.9771</v>
      </c>
      <c r="I380" s="64">
        <v>9146913.2232000008</v>
      </c>
      <c r="J380" s="64">
        <f t="shared" si="108"/>
        <v>4573456.6116000004</v>
      </c>
      <c r="K380" s="64">
        <f t="shared" si="110"/>
        <v>4573456.6116000004</v>
      </c>
      <c r="L380" s="79">
        <v>300765283.7938</v>
      </c>
      <c r="M380" s="69">
        <f t="shared" si="109"/>
        <v>628248137.81830001</v>
      </c>
      <c r="N380" s="68"/>
      <c r="O380" s="181"/>
      <c r="P380" s="70">
        <v>9</v>
      </c>
      <c r="Q380" s="181"/>
      <c r="R380" s="64" t="s">
        <v>886</v>
      </c>
      <c r="S380" s="64">
        <v>223580517.22999999</v>
      </c>
      <c r="T380" s="64">
        <v>57240951.917400002</v>
      </c>
      <c r="U380" s="64">
        <v>7894868.8844999997</v>
      </c>
      <c r="V380" s="64">
        <v>14344322.1053</v>
      </c>
      <c r="W380" s="64">
        <v>8661490.1411000006</v>
      </c>
      <c r="X380" s="64">
        <v>0</v>
      </c>
      <c r="Y380" s="64">
        <f t="shared" si="103"/>
        <v>8661490.1411000006</v>
      </c>
      <c r="Z380" s="64">
        <v>248232133.23460001</v>
      </c>
      <c r="AA380" s="69">
        <f t="shared" si="112"/>
        <v>559954283.51289999</v>
      </c>
    </row>
    <row r="381" spans="1:27" ht="24.9" customHeight="1">
      <c r="A381" s="179"/>
      <c r="B381" s="181"/>
      <c r="C381" s="60">
        <v>18</v>
      </c>
      <c r="D381" s="64" t="s">
        <v>887</v>
      </c>
      <c r="E381" s="64">
        <v>158811474.9912</v>
      </c>
      <c r="F381" s="64">
        <v>40658819.991700001</v>
      </c>
      <c r="G381" s="64">
        <v>5607804.2394000003</v>
      </c>
      <c r="H381" s="64">
        <v>13133993.8375</v>
      </c>
      <c r="I381" s="64">
        <v>6152342.9765999997</v>
      </c>
      <c r="J381" s="64">
        <f t="shared" si="108"/>
        <v>3076171.4882999999</v>
      </c>
      <c r="K381" s="64">
        <f t="shared" si="110"/>
        <v>3076171.4882999999</v>
      </c>
      <c r="L381" s="79">
        <v>216235788.6737</v>
      </c>
      <c r="M381" s="69">
        <f t="shared" si="109"/>
        <v>437524053.22180003</v>
      </c>
      <c r="N381" s="68"/>
      <c r="O381" s="181"/>
      <c r="P381" s="70">
        <v>10</v>
      </c>
      <c r="Q381" s="181"/>
      <c r="R381" s="64" t="s">
        <v>888</v>
      </c>
      <c r="S381" s="64">
        <v>157681186.31</v>
      </c>
      <c r="T381" s="64">
        <v>40369444.151699997</v>
      </c>
      <c r="U381" s="64">
        <v>5567892.5286999997</v>
      </c>
      <c r="V381" s="64">
        <v>11123177.639699999</v>
      </c>
      <c r="W381" s="64">
        <v>6108555.6897</v>
      </c>
      <c r="X381" s="64">
        <v>0</v>
      </c>
      <c r="Y381" s="64">
        <f t="shared" si="103"/>
        <v>6108555.6897</v>
      </c>
      <c r="Z381" s="64">
        <v>192417211.8779</v>
      </c>
      <c r="AA381" s="69">
        <f t="shared" si="112"/>
        <v>413267468.19770002</v>
      </c>
    </row>
    <row r="382" spans="1:27" ht="24.9" customHeight="1">
      <c r="A382" s="179"/>
      <c r="B382" s="181"/>
      <c r="C382" s="60">
        <v>19</v>
      </c>
      <c r="D382" s="64" t="s">
        <v>889</v>
      </c>
      <c r="E382" s="64">
        <v>209551538.6913</v>
      </c>
      <c r="F382" s="64">
        <v>53649261.119800001</v>
      </c>
      <c r="G382" s="64">
        <v>7399490.5414000005</v>
      </c>
      <c r="H382" s="64">
        <v>16843780.517999999</v>
      </c>
      <c r="I382" s="64">
        <v>8118008.7105</v>
      </c>
      <c r="J382" s="64">
        <f t="shared" si="108"/>
        <v>4059004.35525</v>
      </c>
      <c r="K382" s="64">
        <f t="shared" si="110"/>
        <v>4059004.35525</v>
      </c>
      <c r="L382" s="79">
        <v>280517740.01999998</v>
      </c>
      <c r="M382" s="69">
        <f t="shared" si="109"/>
        <v>572020815.24574995</v>
      </c>
      <c r="N382" s="68"/>
      <c r="O382" s="181"/>
      <c r="P382" s="70">
        <v>11</v>
      </c>
      <c r="Q382" s="181"/>
      <c r="R382" s="64" t="s">
        <v>890</v>
      </c>
      <c r="S382" s="64">
        <v>151033506.25999999</v>
      </c>
      <c r="T382" s="64">
        <v>38667509.032399997</v>
      </c>
      <c r="U382" s="64">
        <v>5333155.7857999997</v>
      </c>
      <c r="V382" s="64">
        <v>9925752.2544</v>
      </c>
      <c r="W382" s="64">
        <v>5851025.1323999995</v>
      </c>
      <c r="X382" s="64">
        <v>0</v>
      </c>
      <c r="Y382" s="64">
        <f t="shared" si="103"/>
        <v>5851025.1323999995</v>
      </c>
      <c r="Z382" s="64">
        <v>171668622.54120001</v>
      </c>
      <c r="AA382" s="69">
        <f t="shared" si="112"/>
        <v>382479571.00620002</v>
      </c>
    </row>
    <row r="383" spans="1:27" ht="24.9" customHeight="1">
      <c r="A383" s="179"/>
      <c r="B383" s="181"/>
      <c r="C383" s="60">
        <v>20</v>
      </c>
      <c r="D383" s="64" t="s">
        <v>891</v>
      </c>
      <c r="E383" s="64">
        <v>175693681.6891</v>
      </c>
      <c r="F383" s="64">
        <v>44980992.575400002</v>
      </c>
      <c r="G383" s="64">
        <v>6203933.1419000002</v>
      </c>
      <c r="H383" s="64">
        <v>13215095.623</v>
      </c>
      <c r="I383" s="64">
        <v>6806358.2222999996</v>
      </c>
      <c r="J383" s="64">
        <f t="shared" si="108"/>
        <v>3403179.1111499998</v>
      </c>
      <c r="K383" s="64">
        <f t="shared" si="110"/>
        <v>3403179.1111499998</v>
      </c>
      <c r="L383" s="79">
        <v>217641093.47299999</v>
      </c>
      <c r="M383" s="69">
        <f t="shared" si="109"/>
        <v>461137975.61355001</v>
      </c>
      <c r="N383" s="68"/>
      <c r="O383" s="181"/>
      <c r="P383" s="70">
        <v>12</v>
      </c>
      <c r="Q383" s="181"/>
      <c r="R383" s="64" t="s">
        <v>892</v>
      </c>
      <c r="S383" s="64">
        <v>161931015.75</v>
      </c>
      <c r="T383" s="64">
        <v>41457482.974399999</v>
      </c>
      <c r="U383" s="64">
        <v>5717958.5839</v>
      </c>
      <c r="V383" s="64">
        <v>10617439.147399999</v>
      </c>
      <c r="W383" s="64">
        <v>6273193.7193</v>
      </c>
      <c r="X383" s="64">
        <v>0</v>
      </c>
      <c r="Y383" s="64">
        <f t="shared" si="103"/>
        <v>6273193.7193</v>
      </c>
      <c r="Z383" s="64">
        <v>183653943.27090001</v>
      </c>
      <c r="AA383" s="69">
        <f t="shared" si="112"/>
        <v>409651033.44590002</v>
      </c>
    </row>
    <row r="384" spans="1:27" ht="24.9" customHeight="1">
      <c r="A384" s="179"/>
      <c r="B384" s="181"/>
      <c r="C384" s="60">
        <v>21</v>
      </c>
      <c r="D384" s="64" t="s">
        <v>893</v>
      </c>
      <c r="E384" s="64">
        <v>223945351.60960001</v>
      </c>
      <c r="F384" s="64">
        <v>57334356.598399997</v>
      </c>
      <c r="G384" s="64">
        <v>7907751.5791999996</v>
      </c>
      <c r="H384" s="64">
        <v>17012606.258099999</v>
      </c>
      <c r="I384" s="64">
        <v>8675623.7937000003</v>
      </c>
      <c r="J384" s="64">
        <f t="shared" si="108"/>
        <v>4337811.8968500001</v>
      </c>
      <c r="K384" s="64">
        <f t="shared" si="110"/>
        <v>4337811.8968500001</v>
      </c>
      <c r="L384" s="79">
        <v>283443096.36699998</v>
      </c>
      <c r="M384" s="69">
        <f t="shared" si="109"/>
        <v>593980974.30914998</v>
      </c>
      <c r="N384" s="68"/>
      <c r="O384" s="181"/>
      <c r="P384" s="70">
        <v>13</v>
      </c>
      <c r="Q384" s="181"/>
      <c r="R384" s="64" t="s">
        <v>894</v>
      </c>
      <c r="S384" s="64">
        <v>176119131.72</v>
      </c>
      <c r="T384" s="64">
        <v>45089916.041699998</v>
      </c>
      <c r="U384" s="64">
        <v>6218956.2410000004</v>
      </c>
      <c r="V384" s="64">
        <v>12274538.0551</v>
      </c>
      <c r="W384" s="64">
        <v>6822840.1201999998</v>
      </c>
      <c r="X384" s="64">
        <v>0</v>
      </c>
      <c r="Y384" s="64">
        <f t="shared" si="103"/>
        <v>6822840.1201999998</v>
      </c>
      <c r="Z384" s="64">
        <v>212367602.71759999</v>
      </c>
      <c r="AA384" s="69">
        <f t="shared" si="112"/>
        <v>458892984.89560002</v>
      </c>
    </row>
    <row r="385" spans="1:27" ht="24.9" customHeight="1">
      <c r="A385" s="179"/>
      <c r="B385" s="181"/>
      <c r="C385" s="60">
        <v>22</v>
      </c>
      <c r="D385" s="64" t="s">
        <v>895</v>
      </c>
      <c r="E385" s="64">
        <v>250549699.80219999</v>
      </c>
      <c r="F385" s="64">
        <v>64145586.103200004</v>
      </c>
      <c r="G385" s="64">
        <v>8847179.7697000001</v>
      </c>
      <c r="H385" s="64">
        <v>17622056.8904</v>
      </c>
      <c r="I385" s="64">
        <v>9706273.9703000002</v>
      </c>
      <c r="J385" s="64">
        <f t="shared" si="108"/>
        <v>4853136.9851500001</v>
      </c>
      <c r="K385" s="64">
        <f t="shared" si="110"/>
        <v>4853136.9851500001</v>
      </c>
      <c r="L385" s="79">
        <v>294003454.48790002</v>
      </c>
      <c r="M385" s="69">
        <f t="shared" si="109"/>
        <v>640021114.03855002</v>
      </c>
      <c r="N385" s="68"/>
      <c r="O385" s="181"/>
      <c r="P385" s="70">
        <v>14</v>
      </c>
      <c r="Q385" s="181"/>
      <c r="R385" s="64" t="s">
        <v>896</v>
      </c>
      <c r="S385" s="64">
        <v>193799069.38999999</v>
      </c>
      <c r="T385" s="64">
        <v>49616323.236199997</v>
      </c>
      <c r="U385" s="64">
        <v>6843253.8831000002</v>
      </c>
      <c r="V385" s="64">
        <v>13732048.476500001</v>
      </c>
      <c r="W385" s="64">
        <v>7507759.3952000001</v>
      </c>
      <c r="X385" s="64">
        <v>0</v>
      </c>
      <c r="Y385" s="64">
        <f t="shared" si="103"/>
        <v>7507759.3952000001</v>
      </c>
      <c r="Z385" s="64">
        <v>237622859.1692</v>
      </c>
      <c r="AA385" s="69">
        <f t="shared" si="112"/>
        <v>509121313.55019999</v>
      </c>
    </row>
    <row r="386" spans="1:27" ht="24.9" customHeight="1">
      <c r="A386" s="179"/>
      <c r="B386" s="182"/>
      <c r="C386" s="60">
        <v>23</v>
      </c>
      <c r="D386" s="64" t="s">
        <v>897</v>
      </c>
      <c r="E386" s="64">
        <v>255832890.3689</v>
      </c>
      <c r="F386" s="64">
        <v>65498185.430500001</v>
      </c>
      <c r="G386" s="64">
        <v>9033734.9191999994</v>
      </c>
      <c r="H386" s="64">
        <v>20044768.261399999</v>
      </c>
      <c r="I386" s="64">
        <v>9910944.3215999994</v>
      </c>
      <c r="J386" s="64">
        <f t="shared" si="108"/>
        <v>4955472.1607999997</v>
      </c>
      <c r="K386" s="64">
        <f t="shared" si="110"/>
        <v>4955472.1607999997</v>
      </c>
      <c r="L386" s="79">
        <v>335983392.38959998</v>
      </c>
      <c r="M386" s="69">
        <f t="shared" si="109"/>
        <v>691348443.53040004</v>
      </c>
      <c r="N386" s="68"/>
      <c r="O386" s="181"/>
      <c r="P386" s="70">
        <v>15</v>
      </c>
      <c r="Q386" s="181"/>
      <c r="R386" s="64" t="s">
        <v>898</v>
      </c>
      <c r="S386" s="64">
        <v>179746698.56</v>
      </c>
      <c r="T386" s="64">
        <v>46018643.559299998</v>
      </c>
      <c r="U386" s="64">
        <v>6347049.5330999997</v>
      </c>
      <c r="V386" s="64">
        <v>10337276.5386</v>
      </c>
      <c r="W386" s="64">
        <v>6963371.7494999999</v>
      </c>
      <c r="X386" s="64">
        <v>0</v>
      </c>
      <c r="Y386" s="64">
        <f t="shared" si="103"/>
        <v>6963371.7494999999</v>
      </c>
      <c r="Z386" s="64">
        <v>178799378.64379999</v>
      </c>
      <c r="AA386" s="69">
        <f t="shared" si="112"/>
        <v>428212418.58429998</v>
      </c>
    </row>
    <row r="387" spans="1:27" ht="24.9" customHeight="1">
      <c r="A387" s="60"/>
      <c r="B387" s="172" t="s">
        <v>899</v>
      </c>
      <c r="C387" s="173"/>
      <c r="D387" s="65"/>
      <c r="E387" s="65">
        <f t="shared" ref="E387:M387" si="113">SUM(E364:E386)</f>
        <v>4991461173.2154999</v>
      </c>
      <c r="F387" s="65">
        <f t="shared" si="113"/>
        <v>1277910940.3048999</v>
      </c>
      <c r="G387" s="65">
        <f t="shared" si="113"/>
        <v>176253870.3818</v>
      </c>
      <c r="H387" s="65">
        <f t="shared" si="113"/>
        <v>373385075.85100001</v>
      </c>
      <c r="I387" s="65">
        <f t="shared" si="113"/>
        <v>193368779.51730001</v>
      </c>
      <c r="J387" s="65">
        <f t="shared" si="113"/>
        <v>96684389.758650005</v>
      </c>
      <c r="K387" s="65">
        <f t="shared" si="113"/>
        <v>96684389.758650005</v>
      </c>
      <c r="L387" s="65">
        <f t="shared" si="113"/>
        <v>6208941609.5986996</v>
      </c>
      <c r="M387" s="65">
        <f t="shared" si="113"/>
        <v>13124637059.1105</v>
      </c>
      <c r="N387" s="89"/>
      <c r="O387" s="181"/>
      <c r="P387" s="70">
        <v>16</v>
      </c>
      <c r="Q387" s="181"/>
      <c r="R387" s="64" t="s">
        <v>900</v>
      </c>
      <c r="S387" s="64">
        <v>187326867.25999999</v>
      </c>
      <c r="T387" s="64">
        <v>47959313.870399997</v>
      </c>
      <c r="U387" s="64">
        <v>6614713.4545999998</v>
      </c>
      <c r="V387" s="64">
        <v>11619945.863</v>
      </c>
      <c r="W387" s="64">
        <v>7257026.8373999996</v>
      </c>
      <c r="X387" s="64">
        <v>0</v>
      </c>
      <c r="Y387" s="64">
        <f t="shared" si="103"/>
        <v>7257026.8373999996</v>
      </c>
      <c r="Z387" s="64">
        <v>201025046.64230001</v>
      </c>
      <c r="AA387" s="69">
        <f t="shared" si="112"/>
        <v>461802913.92769998</v>
      </c>
    </row>
    <row r="388" spans="1:27" ht="24.9" customHeight="1">
      <c r="A388" s="179">
        <v>19</v>
      </c>
      <c r="B388" s="180" t="s">
        <v>110</v>
      </c>
      <c r="C388" s="60">
        <v>1</v>
      </c>
      <c r="D388" s="64" t="s">
        <v>901</v>
      </c>
      <c r="E388" s="64">
        <v>164173113.26980001</v>
      </c>
      <c r="F388" s="64">
        <v>42031503.455700003</v>
      </c>
      <c r="G388" s="64">
        <v>5797129.4621000001</v>
      </c>
      <c r="H388" s="64">
        <v>13459027.5746</v>
      </c>
      <c r="I388" s="64">
        <v>6360052.3857000005</v>
      </c>
      <c r="J388" s="64">
        <v>0</v>
      </c>
      <c r="K388" s="64">
        <f t="shared" ref="K388:K412" si="114">I388-J388</f>
        <v>6360052.3857000005</v>
      </c>
      <c r="L388" s="79">
        <v>230806802.4161</v>
      </c>
      <c r="M388" s="69">
        <f t="shared" ref="M388:M412" si="115">E388+F388+G388+H388+K388+L388</f>
        <v>462627628.56400001</v>
      </c>
      <c r="N388" s="68"/>
      <c r="O388" s="182"/>
      <c r="P388" s="70">
        <v>17</v>
      </c>
      <c r="Q388" s="182"/>
      <c r="R388" s="64" t="s">
        <v>902</v>
      </c>
      <c r="S388" s="64">
        <v>186881713.08000001</v>
      </c>
      <c r="T388" s="64">
        <v>47845345.762699999</v>
      </c>
      <c r="U388" s="64">
        <v>6598994.5812999997</v>
      </c>
      <c r="V388" s="64">
        <v>11231190.2323</v>
      </c>
      <c r="W388" s="64">
        <v>7239781.6028000005</v>
      </c>
      <c r="X388" s="64">
        <v>0</v>
      </c>
      <c r="Y388" s="64">
        <f t="shared" si="103"/>
        <v>7239781.6028000005</v>
      </c>
      <c r="Z388" s="64">
        <v>194288818.20460001</v>
      </c>
      <c r="AA388" s="69">
        <f t="shared" si="112"/>
        <v>454085843.4637</v>
      </c>
    </row>
    <row r="389" spans="1:27" ht="24.9" customHeight="1">
      <c r="A389" s="179"/>
      <c r="B389" s="181"/>
      <c r="C389" s="60">
        <v>2</v>
      </c>
      <c r="D389" s="64" t="s">
        <v>903</v>
      </c>
      <c r="E389" s="64">
        <v>168156413.4835</v>
      </c>
      <c r="F389" s="64">
        <v>43051305.622900002</v>
      </c>
      <c r="G389" s="64">
        <v>5937784.0832000002</v>
      </c>
      <c r="H389" s="64">
        <v>13881580.0131</v>
      </c>
      <c r="I389" s="64">
        <v>6514365.0957000004</v>
      </c>
      <c r="J389" s="64">
        <v>0</v>
      </c>
      <c r="K389" s="64">
        <f t="shared" si="114"/>
        <v>6514365.0957000004</v>
      </c>
      <c r="L389" s="79">
        <v>238128650.7132</v>
      </c>
      <c r="M389" s="69">
        <f t="shared" si="115"/>
        <v>475670099.01160002</v>
      </c>
      <c r="N389" s="68"/>
      <c r="O389" s="60"/>
      <c r="P389" s="173" t="s">
        <v>904</v>
      </c>
      <c r="Q389" s="174"/>
      <c r="R389" s="65"/>
      <c r="S389" s="65">
        <f t="shared" ref="S389:X389" si="116">SUM(S372:S388)</f>
        <v>3165900273.9400001</v>
      </c>
      <c r="T389" s="65">
        <f t="shared" si="116"/>
        <v>810531917.52740002</v>
      </c>
      <c r="U389" s="65">
        <f t="shared" si="116"/>
        <v>111791348.698</v>
      </c>
      <c r="V389" s="65">
        <f t="shared" si="116"/>
        <v>202357538.83849999</v>
      </c>
      <c r="W389" s="65">
        <f t="shared" si="116"/>
        <v>122646706.2051</v>
      </c>
      <c r="X389" s="65">
        <f t="shared" si="116"/>
        <v>0</v>
      </c>
      <c r="Y389" s="65">
        <f t="shared" si="103"/>
        <v>122646706.2051</v>
      </c>
      <c r="Z389" s="65">
        <f>SUM(Z372:Z388)</f>
        <v>3500918452.8783998</v>
      </c>
      <c r="AA389" s="65">
        <f>SUM(AA372:AA388)</f>
        <v>7914146238.0874004</v>
      </c>
    </row>
    <row r="390" spans="1:27" ht="24.9" customHeight="1">
      <c r="A390" s="179"/>
      <c r="B390" s="181"/>
      <c r="C390" s="60">
        <v>3</v>
      </c>
      <c r="D390" s="64" t="s">
        <v>905</v>
      </c>
      <c r="E390" s="64">
        <v>153325519.6749</v>
      </c>
      <c r="F390" s="64">
        <v>39254308.953000002</v>
      </c>
      <c r="G390" s="64">
        <v>5414089.2483000001</v>
      </c>
      <c r="H390" s="64">
        <v>13161161.8759</v>
      </c>
      <c r="I390" s="64">
        <v>5939817.5362</v>
      </c>
      <c r="J390" s="64">
        <v>0</v>
      </c>
      <c r="K390" s="64">
        <f t="shared" si="114"/>
        <v>5939817.5362</v>
      </c>
      <c r="L390" s="79">
        <v>225645484.5293</v>
      </c>
      <c r="M390" s="69">
        <f t="shared" si="115"/>
        <v>442740381.81760001</v>
      </c>
      <c r="N390" s="68"/>
      <c r="O390" s="180">
        <v>36</v>
      </c>
      <c r="P390" s="70">
        <v>1</v>
      </c>
      <c r="Q390" s="180" t="s">
        <v>127</v>
      </c>
      <c r="R390" s="64" t="s">
        <v>906</v>
      </c>
      <c r="S390" s="64">
        <v>175906228.96000001</v>
      </c>
      <c r="T390" s="64">
        <v>45035408.803199999</v>
      </c>
      <c r="U390" s="64">
        <v>6211438.4150999999</v>
      </c>
      <c r="V390" s="64">
        <v>12154073.8555</v>
      </c>
      <c r="W390" s="64">
        <v>6814592.2855000002</v>
      </c>
      <c r="X390" s="64">
        <v>0</v>
      </c>
      <c r="Y390" s="64">
        <f t="shared" si="103"/>
        <v>6814592.2855000002</v>
      </c>
      <c r="Z390" s="64">
        <v>205059799.3585</v>
      </c>
      <c r="AA390" s="69">
        <f t="shared" ref="AA390:AA403" si="117">S390+T390+U390+V390+Y390+Z390</f>
        <v>451181541.6778</v>
      </c>
    </row>
    <row r="391" spans="1:27" ht="24.9" customHeight="1">
      <c r="A391" s="179"/>
      <c r="B391" s="181"/>
      <c r="C391" s="60">
        <v>4</v>
      </c>
      <c r="D391" s="64" t="s">
        <v>907</v>
      </c>
      <c r="E391" s="64">
        <v>166336991.70829999</v>
      </c>
      <c r="F391" s="64">
        <v>42585498.335000001</v>
      </c>
      <c r="G391" s="64">
        <v>5873538.3405999998</v>
      </c>
      <c r="H391" s="64">
        <v>13847440.224400001</v>
      </c>
      <c r="I391" s="64">
        <v>6443880.8515999997</v>
      </c>
      <c r="J391" s="64">
        <v>0</v>
      </c>
      <c r="K391" s="64">
        <f t="shared" si="114"/>
        <v>6443880.8515999997</v>
      </c>
      <c r="L391" s="79">
        <v>237537087.7951</v>
      </c>
      <c r="M391" s="69">
        <f t="shared" si="115"/>
        <v>472624437.255</v>
      </c>
      <c r="N391" s="68"/>
      <c r="O391" s="181"/>
      <c r="P391" s="70">
        <v>2</v>
      </c>
      <c r="Q391" s="181"/>
      <c r="R391" s="64" t="s">
        <v>908</v>
      </c>
      <c r="S391" s="64">
        <v>170321194.5</v>
      </c>
      <c r="T391" s="64">
        <v>43605531.580799997</v>
      </c>
      <c r="U391" s="64">
        <v>6014224.8327000001</v>
      </c>
      <c r="V391" s="64">
        <v>13331421.668</v>
      </c>
      <c r="W391" s="64">
        <v>6598228.5274999999</v>
      </c>
      <c r="X391" s="64">
        <v>0</v>
      </c>
      <c r="Y391" s="64">
        <f t="shared" si="103"/>
        <v>6598228.5274999999</v>
      </c>
      <c r="Z391" s="64">
        <v>225460491.183</v>
      </c>
      <c r="AA391" s="69">
        <f t="shared" si="117"/>
        <v>465331092.292</v>
      </c>
    </row>
    <row r="392" spans="1:27" ht="24.9" customHeight="1">
      <c r="A392" s="179"/>
      <c r="B392" s="181"/>
      <c r="C392" s="60">
        <v>5</v>
      </c>
      <c r="D392" s="64" t="s">
        <v>909</v>
      </c>
      <c r="E392" s="64">
        <v>201605909.62279999</v>
      </c>
      <c r="F392" s="64">
        <v>51615025.8605</v>
      </c>
      <c r="G392" s="64">
        <v>7118921.8207</v>
      </c>
      <c r="H392" s="64">
        <v>16175488.8737</v>
      </c>
      <c r="I392" s="64">
        <v>7810195.7191000003</v>
      </c>
      <c r="J392" s="64">
        <v>0</v>
      </c>
      <c r="K392" s="64">
        <f t="shared" si="114"/>
        <v>7810195.7191000003</v>
      </c>
      <c r="L392" s="79">
        <v>277876741.50029999</v>
      </c>
      <c r="M392" s="69">
        <f t="shared" si="115"/>
        <v>562202283.39709997</v>
      </c>
      <c r="N392" s="68"/>
      <c r="O392" s="181"/>
      <c r="P392" s="70">
        <v>3</v>
      </c>
      <c r="Q392" s="181"/>
      <c r="R392" s="64" t="s">
        <v>910</v>
      </c>
      <c r="S392" s="64">
        <v>201006907.69</v>
      </c>
      <c r="T392" s="64">
        <v>51461669.739500001</v>
      </c>
      <c r="U392" s="64">
        <v>7097770.4172</v>
      </c>
      <c r="V392" s="64">
        <v>13983824.0592</v>
      </c>
      <c r="W392" s="64">
        <v>7786990.4353999998</v>
      </c>
      <c r="X392" s="64">
        <v>0</v>
      </c>
      <c r="Y392" s="64">
        <f t="shared" si="103"/>
        <v>7786990.4353999998</v>
      </c>
      <c r="Z392" s="64">
        <v>236765103.1144</v>
      </c>
      <c r="AA392" s="69">
        <f t="shared" si="117"/>
        <v>518102265.45569998</v>
      </c>
    </row>
    <row r="393" spans="1:27" ht="24.9" customHeight="1">
      <c r="A393" s="179"/>
      <c r="B393" s="181"/>
      <c r="C393" s="60">
        <v>6</v>
      </c>
      <c r="D393" s="64" t="s">
        <v>911</v>
      </c>
      <c r="E393" s="64">
        <v>160620419.93340001</v>
      </c>
      <c r="F393" s="64">
        <v>41121945.006999999</v>
      </c>
      <c r="G393" s="64">
        <v>5671680.0338000003</v>
      </c>
      <c r="H393" s="64">
        <v>13373387.8884</v>
      </c>
      <c r="I393" s="64">
        <v>6222421.3492000001</v>
      </c>
      <c r="J393" s="64">
        <v>0</v>
      </c>
      <c r="K393" s="64">
        <f t="shared" si="114"/>
        <v>6222421.3492000001</v>
      </c>
      <c r="L393" s="79">
        <v>229322866.3788</v>
      </c>
      <c r="M393" s="69">
        <f t="shared" si="115"/>
        <v>456332720.59060001</v>
      </c>
      <c r="N393" s="68"/>
      <c r="O393" s="181"/>
      <c r="P393" s="70">
        <v>4</v>
      </c>
      <c r="Q393" s="181"/>
      <c r="R393" s="64" t="s">
        <v>912</v>
      </c>
      <c r="S393" s="64">
        <v>221852985.34</v>
      </c>
      <c r="T393" s="64">
        <v>56798670.222900003</v>
      </c>
      <c r="U393" s="64">
        <v>7833867.8726000004</v>
      </c>
      <c r="V393" s="64">
        <v>15204941.508099999</v>
      </c>
      <c r="W393" s="64">
        <v>8594565.7031999994</v>
      </c>
      <c r="X393" s="64">
        <v>0</v>
      </c>
      <c r="Y393" s="64">
        <f t="shared" si="103"/>
        <v>8594565.7031999994</v>
      </c>
      <c r="Z393" s="64">
        <v>257924220.65849999</v>
      </c>
      <c r="AA393" s="69">
        <f t="shared" si="117"/>
        <v>568209251.3053</v>
      </c>
    </row>
    <row r="394" spans="1:27" ht="24.9" customHeight="1">
      <c r="A394" s="179"/>
      <c r="B394" s="181"/>
      <c r="C394" s="60">
        <v>7</v>
      </c>
      <c r="D394" s="64" t="s">
        <v>913</v>
      </c>
      <c r="E394" s="64">
        <v>259258828.37630001</v>
      </c>
      <c r="F394" s="64">
        <v>66375292.054899998</v>
      </c>
      <c r="G394" s="64">
        <v>9154708.4803999998</v>
      </c>
      <c r="H394" s="64">
        <v>19913399.9859</v>
      </c>
      <c r="I394" s="64">
        <v>10043664.8673</v>
      </c>
      <c r="J394" s="64">
        <v>0</v>
      </c>
      <c r="K394" s="64">
        <f t="shared" si="114"/>
        <v>10043664.8673</v>
      </c>
      <c r="L394" s="79">
        <v>342646023.65859997</v>
      </c>
      <c r="M394" s="69">
        <f t="shared" si="115"/>
        <v>707391917.42340004</v>
      </c>
      <c r="N394" s="68"/>
      <c r="O394" s="181"/>
      <c r="P394" s="70">
        <v>5</v>
      </c>
      <c r="Q394" s="181"/>
      <c r="R394" s="64" t="s">
        <v>914</v>
      </c>
      <c r="S394" s="64">
        <v>193099380.47999999</v>
      </c>
      <c r="T394" s="64">
        <v>49437189.296300001</v>
      </c>
      <c r="U394" s="64">
        <v>6818547.1142999995</v>
      </c>
      <c r="V394" s="64">
        <v>13796662.0339</v>
      </c>
      <c r="W394" s="64">
        <v>7480653.5067999996</v>
      </c>
      <c r="X394" s="64">
        <v>0</v>
      </c>
      <c r="Y394" s="64">
        <f t="shared" si="103"/>
        <v>7480653.5067999996</v>
      </c>
      <c r="Z394" s="64">
        <v>233522021.70699999</v>
      </c>
      <c r="AA394" s="69">
        <f t="shared" si="117"/>
        <v>504154454.1383</v>
      </c>
    </row>
    <row r="395" spans="1:27" ht="24.9" customHeight="1">
      <c r="A395" s="179"/>
      <c r="B395" s="181"/>
      <c r="C395" s="60">
        <v>8</v>
      </c>
      <c r="D395" s="64" t="s">
        <v>915</v>
      </c>
      <c r="E395" s="64">
        <v>176637132.60420001</v>
      </c>
      <c r="F395" s="64">
        <v>45222534.3213</v>
      </c>
      <c r="G395" s="64">
        <v>6237247.4100000001</v>
      </c>
      <c r="H395" s="64">
        <v>14351595.728</v>
      </c>
      <c r="I395" s="64">
        <v>6842907.4299999997</v>
      </c>
      <c r="J395" s="64">
        <v>0</v>
      </c>
      <c r="K395" s="64">
        <f t="shared" si="114"/>
        <v>6842907.4299999997</v>
      </c>
      <c r="L395" s="79">
        <v>246272926.90040001</v>
      </c>
      <c r="M395" s="69">
        <f t="shared" si="115"/>
        <v>495564344.39389998</v>
      </c>
      <c r="N395" s="68"/>
      <c r="O395" s="181"/>
      <c r="P395" s="70">
        <v>6</v>
      </c>
      <c r="Q395" s="181"/>
      <c r="R395" s="64" t="s">
        <v>916</v>
      </c>
      <c r="S395" s="64">
        <v>268129615.66</v>
      </c>
      <c r="T395" s="64">
        <v>68646385.7729</v>
      </c>
      <c r="U395" s="64">
        <v>9467945.5340999998</v>
      </c>
      <c r="V395" s="64">
        <v>18509298.410700001</v>
      </c>
      <c r="W395" s="64">
        <v>10387318.4089</v>
      </c>
      <c r="X395" s="64">
        <v>0</v>
      </c>
      <c r="Y395" s="64">
        <f t="shared" si="103"/>
        <v>10387318.4089</v>
      </c>
      <c r="Z395" s="64">
        <v>315181019.48339999</v>
      </c>
      <c r="AA395" s="69">
        <f t="shared" si="117"/>
        <v>690321583.26999998</v>
      </c>
    </row>
    <row r="396" spans="1:27" ht="24.9" customHeight="1">
      <c r="A396" s="179"/>
      <c r="B396" s="181"/>
      <c r="C396" s="60">
        <v>9</v>
      </c>
      <c r="D396" s="64" t="s">
        <v>917</v>
      </c>
      <c r="E396" s="64">
        <v>189878060.9777</v>
      </c>
      <c r="F396" s="64">
        <v>48612468.979900002</v>
      </c>
      <c r="G396" s="64">
        <v>6704798.8528000005</v>
      </c>
      <c r="H396" s="64">
        <v>14811216.484099999</v>
      </c>
      <c r="I396" s="64">
        <v>7355859.8642999995</v>
      </c>
      <c r="J396" s="64">
        <v>0</v>
      </c>
      <c r="K396" s="64">
        <f t="shared" si="114"/>
        <v>7355859.8642999995</v>
      </c>
      <c r="L396" s="79">
        <v>254237082.69369999</v>
      </c>
      <c r="M396" s="69">
        <f t="shared" si="115"/>
        <v>521599487.85250002</v>
      </c>
      <c r="N396" s="68"/>
      <c r="O396" s="181"/>
      <c r="P396" s="70">
        <v>7</v>
      </c>
      <c r="Q396" s="181"/>
      <c r="R396" s="64" t="s">
        <v>918</v>
      </c>
      <c r="S396" s="64">
        <v>203632810.52000001</v>
      </c>
      <c r="T396" s="64">
        <v>52133951.830799997</v>
      </c>
      <c r="U396" s="64">
        <v>7190493.8745999997</v>
      </c>
      <c r="V396" s="64">
        <v>15823626.240900001</v>
      </c>
      <c r="W396" s="64">
        <v>7888717.6867000004</v>
      </c>
      <c r="X396" s="64">
        <v>0</v>
      </c>
      <c r="Y396" s="64">
        <f t="shared" si="103"/>
        <v>7888717.6867000004</v>
      </c>
      <c r="Z396" s="64">
        <v>268644584.20550001</v>
      </c>
      <c r="AA396" s="69">
        <f t="shared" si="117"/>
        <v>555314184.3585</v>
      </c>
    </row>
    <row r="397" spans="1:27" ht="24.9" customHeight="1">
      <c r="A397" s="179"/>
      <c r="B397" s="181"/>
      <c r="C397" s="60">
        <v>10</v>
      </c>
      <c r="D397" s="64" t="s">
        <v>919</v>
      </c>
      <c r="E397" s="64">
        <v>191207913.12110001</v>
      </c>
      <c r="F397" s="64">
        <v>48952936.939900003</v>
      </c>
      <c r="G397" s="64">
        <v>6751757.3644000003</v>
      </c>
      <c r="H397" s="64">
        <v>15404467.865900001</v>
      </c>
      <c r="I397" s="64">
        <v>7407378.2226999998</v>
      </c>
      <c r="J397" s="64">
        <v>0</v>
      </c>
      <c r="K397" s="64">
        <f t="shared" si="114"/>
        <v>7407378.2226999998</v>
      </c>
      <c r="L397" s="79">
        <v>264516745.58149999</v>
      </c>
      <c r="M397" s="69">
        <f t="shared" si="115"/>
        <v>534241199.09549999</v>
      </c>
      <c r="N397" s="68"/>
      <c r="O397" s="181"/>
      <c r="P397" s="70">
        <v>8</v>
      </c>
      <c r="Q397" s="181"/>
      <c r="R397" s="64" t="s">
        <v>832</v>
      </c>
      <c r="S397" s="64">
        <v>184750404.31</v>
      </c>
      <c r="T397" s="64">
        <v>47299689.349600002</v>
      </c>
      <c r="U397" s="64">
        <v>6523735.7728000004</v>
      </c>
      <c r="V397" s="64">
        <v>13112810.934699999</v>
      </c>
      <c r="W397" s="64">
        <v>7157214.8830000004</v>
      </c>
      <c r="X397" s="64">
        <v>0</v>
      </c>
      <c r="Y397" s="64">
        <f t="shared" si="103"/>
        <v>7157214.8830000004</v>
      </c>
      <c r="Z397" s="64">
        <v>221672477.01030001</v>
      </c>
      <c r="AA397" s="69">
        <f t="shared" si="117"/>
        <v>480516332.2604</v>
      </c>
    </row>
    <row r="398" spans="1:27" ht="24.9" customHeight="1">
      <c r="A398" s="179"/>
      <c r="B398" s="181"/>
      <c r="C398" s="60">
        <v>11</v>
      </c>
      <c r="D398" s="64" t="s">
        <v>920</v>
      </c>
      <c r="E398" s="64">
        <v>177223309.45210001</v>
      </c>
      <c r="F398" s="64">
        <v>45372606.971600004</v>
      </c>
      <c r="G398" s="64">
        <v>6257945.9457999999</v>
      </c>
      <c r="H398" s="64">
        <v>12853376.115</v>
      </c>
      <c r="I398" s="64">
        <v>6865615.8711000001</v>
      </c>
      <c r="J398" s="64">
        <v>0</v>
      </c>
      <c r="K398" s="64">
        <f t="shared" si="114"/>
        <v>6865615.8711000001</v>
      </c>
      <c r="L398" s="79">
        <v>220312275.09900001</v>
      </c>
      <c r="M398" s="69">
        <f t="shared" si="115"/>
        <v>468885129.45459998</v>
      </c>
      <c r="N398" s="68"/>
      <c r="O398" s="181"/>
      <c r="P398" s="70">
        <v>9</v>
      </c>
      <c r="Q398" s="181"/>
      <c r="R398" s="64" t="s">
        <v>921</v>
      </c>
      <c r="S398" s="64">
        <v>199720411.61000001</v>
      </c>
      <c r="T398" s="64">
        <v>51132301.774499997</v>
      </c>
      <c r="U398" s="64">
        <v>7052342.8550000004</v>
      </c>
      <c r="V398" s="64">
        <v>13963218.8236</v>
      </c>
      <c r="W398" s="64">
        <v>7737151.6873000003</v>
      </c>
      <c r="X398" s="64">
        <v>0</v>
      </c>
      <c r="Y398" s="64">
        <f t="shared" si="103"/>
        <v>7737151.6873000003</v>
      </c>
      <c r="Z398" s="64">
        <v>236408062.43509999</v>
      </c>
      <c r="AA398" s="69">
        <f t="shared" si="117"/>
        <v>516013489.18550003</v>
      </c>
    </row>
    <row r="399" spans="1:27" ht="24.9" customHeight="1">
      <c r="A399" s="179"/>
      <c r="B399" s="181"/>
      <c r="C399" s="60">
        <v>12</v>
      </c>
      <c r="D399" s="64" t="s">
        <v>922</v>
      </c>
      <c r="E399" s="64">
        <v>173622824.9007</v>
      </c>
      <c r="F399" s="64">
        <v>44450813.044100001</v>
      </c>
      <c r="G399" s="64">
        <v>6130808.9583000001</v>
      </c>
      <c r="H399" s="64">
        <v>14110453.7895</v>
      </c>
      <c r="I399" s="64">
        <v>6726133.4069999997</v>
      </c>
      <c r="J399" s="64">
        <v>0</v>
      </c>
      <c r="K399" s="64">
        <f t="shared" si="114"/>
        <v>6726133.4069999997</v>
      </c>
      <c r="L399" s="79">
        <v>242094499.48809999</v>
      </c>
      <c r="M399" s="69">
        <f t="shared" si="115"/>
        <v>487135533.58770001</v>
      </c>
      <c r="N399" s="68"/>
      <c r="O399" s="181"/>
      <c r="P399" s="70">
        <v>10</v>
      </c>
      <c r="Q399" s="181"/>
      <c r="R399" s="64" t="s">
        <v>923</v>
      </c>
      <c r="S399" s="64">
        <v>263614655.49000001</v>
      </c>
      <c r="T399" s="64">
        <v>67490468.338100001</v>
      </c>
      <c r="U399" s="64">
        <v>9308517.4274000004</v>
      </c>
      <c r="V399" s="64">
        <v>16101519.8994</v>
      </c>
      <c r="W399" s="64">
        <v>10212409.237500001</v>
      </c>
      <c r="X399" s="64">
        <v>0</v>
      </c>
      <c r="Y399" s="64">
        <f t="shared" si="103"/>
        <v>10212409.237500001</v>
      </c>
      <c r="Z399" s="64">
        <v>273459833.21359998</v>
      </c>
      <c r="AA399" s="69">
        <f t="shared" si="117"/>
        <v>640187403.60599995</v>
      </c>
    </row>
    <row r="400" spans="1:27" ht="24.9" customHeight="1">
      <c r="A400" s="179"/>
      <c r="B400" s="181"/>
      <c r="C400" s="60">
        <v>13</v>
      </c>
      <c r="D400" s="64" t="s">
        <v>924</v>
      </c>
      <c r="E400" s="64">
        <v>181411304.6514</v>
      </c>
      <c r="F400" s="64">
        <v>46444815.027900003</v>
      </c>
      <c r="G400" s="64">
        <v>6405828.5673000002</v>
      </c>
      <c r="H400" s="64">
        <v>14433040.4943</v>
      </c>
      <c r="I400" s="64">
        <v>7027858.4473000001</v>
      </c>
      <c r="J400" s="64">
        <v>0</v>
      </c>
      <c r="K400" s="64">
        <f t="shared" si="114"/>
        <v>7027858.4473000001</v>
      </c>
      <c r="L400" s="79">
        <v>247684174.75839999</v>
      </c>
      <c r="M400" s="69">
        <f t="shared" si="115"/>
        <v>503407021.94660002</v>
      </c>
      <c r="N400" s="68"/>
      <c r="O400" s="181"/>
      <c r="P400" s="70">
        <v>11</v>
      </c>
      <c r="Q400" s="181"/>
      <c r="R400" s="64" t="s">
        <v>925</v>
      </c>
      <c r="S400" s="64">
        <v>164595709.94</v>
      </c>
      <c r="T400" s="64">
        <v>42139696.406599998</v>
      </c>
      <c r="U400" s="64">
        <v>5812051.8059</v>
      </c>
      <c r="V400" s="64">
        <v>11979127.2259</v>
      </c>
      <c r="W400" s="64">
        <v>6376423.7446999997</v>
      </c>
      <c r="X400" s="64">
        <v>0</v>
      </c>
      <c r="Y400" s="64">
        <f t="shared" ref="Y400:Y412" si="118">W400-X400</f>
        <v>6376423.7446999997</v>
      </c>
      <c r="Z400" s="64">
        <v>202028382.2719</v>
      </c>
      <c r="AA400" s="69">
        <f t="shared" si="117"/>
        <v>432931391.39499998</v>
      </c>
    </row>
    <row r="401" spans="1:27" ht="24.9" customHeight="1">
      <c r="A401" s="179"/>
      <c r="B401" s="181"/>
      <c r="C401" s="60">
        <v>14</v>
      </c>
      <c r="D401" s="64" t="s">
        <v>926</v>
      </c>
      <c r="E401" s="64">
        <v>161819697.80840001</v>
      </c>
      <c r="F401" s="64">
        <v>41428983.4199</v>
      </c>
      <c r="G401" s="64">
        <v>5714027.8273</v>
      </c>
      <c r="H401" s="64">
        <v>13152006.924900001</v>
      </c>
      <c r="I401" s="64">
        <v>6268881.2717000004</v>
      </c>
      <c r="J401" s="64">
        <v>0</v>
      </c>
      <c r="K401" s="64">
        <f t="shared" si="114"/>
        <v>6268881.2717000004</v>
      </c>
      <c r="L401" s="79">
        <v>225486850.5783</v>
      </c>
      <c r="M401" s="69">
        <f t="shared" si="115"/>
        <v>453870447.83050001</v>
      </c>
      <c r="N401" s="68"/>
      <c r="O401" s="181"/>
      <c r="P401" s="70">
        <v>12</v>
      </c>
      <c r="Q401" s="181"/>
      <c r="R401" s="64" t="s">
        <v>927</v>
      </c>
      <c r="S401" s="64">
        <v>190110765.52000001</v>
      </c>
      <c r="T401" s="64">
        <v>48672045.860399999</v>
      </c>
      <c r="U401" s="64">
        <v>6713015.9009999996</v>
      </c>
      <c r="V401" s="64">
        <v>14077352.305600001</v>
      </c>
      <c r="W401" s="64">
        <v>7364874.8185000001</v>
      </c>
      <c r="X401" s="64">
        <v>0</v>
      </c>
      <c r="Y401" s="64">
        <f t="shared" si="118"/>
        <v>7364874.8185000001</v>
      </c>
      <c r="Z401" s="64">
        <v>238385729.50130001</v>
      </c>
      <c r="AA401" s="69">
        <f t="shared" si="117"/>
        <v>505323783.90679997</v>
      </c>
    </row>
    <row r="402" spans="1:27" ht="24.9" customHeight="1">
      <c r="A402" s="179"/>
      <c r="B402" s="181"/>
      <c r="C402" s="60">
        <v>15</v>
      </c>
      <c r="D402" s="64" t="s">
        <v>928</v>
      </c>
      <c r="E402" s="64">
        <v>160975283.48370001</v>
      </c>
      <c r="F402" s="64">
        <v>41212796.963399999</v>
      </c>
      <c r="G402" s="64">
        <v>5684210.648</v>
      </c>
      <c r="H402" s="64">
        <v>11938223.9902</v>
      </c>
      <c r="I402" s="64">
        <v>6236168.7328000003</v>
      </c>
      <c r="J402" s="64">
        <v>0</v>
      </c>
      <c r="K402" s="64">
        <f t="shared" si="114"/>
        <v>6236168.7328000003</v>
      </c>
      <c r="L402" s="79">
        <v>204454823.05829999</v>
      </c>
      <c r="M402" s="69">
        <f t="shared" si="115"/>
        <v>430501506.87639999</v>
      </c>
      <c r="N402" s="68"/>
      <c r="O402" s="181"/>
      <c r="P402" s="70">
        <v>13</v>
      </c>
      <c r="Q402" s="181"/>
      <c r="R402" s="64" t="s">
        <v>929</v>
      </c>
      <c r="S402" s="64">
        <v>201416106.36000001</v>
      </c>
      <c r="T402" s="64">
        <v>51566432.540899999</v>
      </c>
      <c r="U402" s="64">
        <v>7112219.6628999999</v>
      </c>
      <c r="V402" s="64">
        <v>15418407.5283</v>
      </c>
      <c r="W402" s="64">
        <v>7802842.7567999996</v>
      </c>
      <c r="X402" s="64">
        <v>0</v>
      </c>
      <c r="Y402" s="64">
        <f t="shared" si="118"/>
        <v>7802842.7567999996</v>
      </c>
      <c r="Z402" s="64">
        <v>261623088.95100001</v>
      </c>
      <c r="AA402" s="69">
        <f t="shared" si="117"/>
        <v>544939097.79990005</v>
      </c>
    </row>
    <row r="403" spans="1:27" ht="24.9" customHeight="1">
      <c r="A403" s="179"/>
      <c r="B403" s="181"/>
      <c r="C403" s="60">
        <v>16</v>
      </c>
      <c r="D403" s="64" t="s">
        <v>930</v>
      </c>
      <c r="E403" s="64">
        <v>173977396.16980001</v>
      </c>
      <c r="F403" s="64">
        <v>44541590.170900002</v>
      </c>
      <c r="G403" s="64">
        <v>6143329.2516999999</v>
      </c>
      <c r="H403" s="64">
        <v>14168180.109099999</v>
      </c>
      <c r="I403" s="64">
        <v>6739869.4676999999</v>
      </c>
      <c r="J403" s="64">
        <v>0</v>
      </c>
      <c r="K403" s="64">
        <f t="shared" si="114"/>
        <v>6739869.4676999999</v>
      </c>
      <c r="L403" s="79">
        <v>243094761.98019999</v>
      </c>
      <c r="M403" s="69">
        <f t="shared" si="115"/>
        <v>488665127.1494</v>
      </c>
      <c r="N403" s="68"/>
      <c r="O403" s="182"/>
      <c r="P403" s="70">
        <v>14</v>
      </c>
      <c r="Q403" s="182"/>
      <c r="R403" s="64" t="s">
        <v>931</v>
      </c>
      <c r="S403" s="64">
        <v>222445355.65000001</v>
      </c>
      <c r="T403" s="64">
        <v>56950328.518200003</v>
      </c>
      <c r="U403" s="64">
        <v>7854785.1061000004</v>
      </c>
      <c r="V403" s="64">
        <v>16152624.049799999</v>
      </c>
      <c r="W403" s="64">
        <v>8617514.0780999996</v>
      </c>
      <c r="X403" s="64">
        <v>0</v>
      </c>
      <c r="Y403" s="64">
        <f t="shared" si="118"/>
        <v>8617514.0780999996</v>
      </c>
      <c r="Z403" s="64">
        <v>274345348.95730001</v>
      </c>
      <c r="AA403" s="69">
        <f t="shared" si="117"/>
        <v>586365956.35950005</v>
      </c>
    </row>
    <row r="404" spans="1:27" ht="24.9" customHeight="1">
      <c r="A404" s="179"/>
      <c r="B404" s="181"/>
      <c r="C404" s="60">
        <v>17</v>
      </c>
      <c r="D404" s="64" t="s">
        <v>932</v>
      </c>
      <c r="E404" s="64">
        <v>198670125.87810001</v>
      </c>
      <c r="F404" s="64">
        <v>50863408.240800001</v>
      </c>
      <c r="G404" s="64">
        <v>7015256.1344999997</v>
      </c>
      <c r="H404" s="64">
        <v>16306613.1007</v>
      </c>
      <c r="I404" s="64">
        <v>7696463.7074999996</v>
      </c>
      <c r="J404" s="64">
        <v>0</v>
      </c>
      <c r="K404" s="64">
        <f t="shared" si="114"/>
        <v>7696463.7074999996</v>
      </c>
      <c r="L404" s="79">
        <v>280148818.55059999</v>
      </c>
      <c r="M404" s="69">
        <f t="shared" si="115"/>
        <v>560700685.61220002</v>
      </c>
      <c r="N404" s="68"/>
      <c r="O404" s="60"/>
      <c r="P404" s="173" t="s">
        <v>933</v>
      </c>
      <c r="Q404" s="174"/>
      <c r="R404" s="65"/>
      <c r="S404" s="65">
        <f t="shared" ref="S404:X404" si="119">SUM(S390:S403)</f>
        <v>2860602532.0300002</v>
      </c>
      <c r="T404" s="65">
        <f t="shared" si="119"/>
        <v>732369770.03470004</v>
      </c>
      <c r="U404" s="65">
        <f t="shared" si="119"/>
        <v>101010956.5917</v>
      </c>
      <c r="V404" s="65">
        <f t="shared" si="119"/>
        <v>203608908.54359999</v>
      </c>
      <c r="W404" s="65">
        <f t="shared" si="119"/>
        <v>110819497.7599</v>
      </c>
      <c r="X404" s="65">
        <f t="shared" si="119"/>
        <v>0</v>
      </c>
      <c r="Y404" s="65">
        <f t="shared" si="118"/>
        <v>110819497.7599</v>
      </c>
      <c r="Z404" s="65">
        <f>SUM(Z390:Z403)</f>
        <v>3450480162.0507998</v>
      </c>
      <c r="AA404" s="65">
        <f>SUM(AA390:AA403)</f>
        <v>7458891827.0107002</v>
      </c>
    </row>
    <row r="405" spans="1:27" ht="24.9" customHeight="1">
      <c r="A405" s="179"/>
      <c r="B405" s="181"/>
      <c r="C405" s="60">
        <v>18</v>
      </c>
      <c r="D405" s="64" t="s">
        <v>934</v>
      </c>
      <c r="E405" s="64">
        <v>238855464.11340001</v>
      </c>
      <c r="F405" s="64">
        <v>61151634.7918</v>
      </c>
      <c r="G405" s="64">
        <v>8434243.7116</v>
      </c>
      <c r="H405" s="64">
        <v>18417000.809900001</v>
      </c>
      <c r="I405" s="64">
        <v>9253240.2785</v>
      </c>
      <c r="J405" s="64">
        <v>0</v>
      </c>
      <c r="K405" s="64">
        <f t="shared" si="114"/>
        <v>9253240.2785</v>
      </c>
      <c r="L405" s="79">
        <v>316716915.78399998</v>
      </c>
      <c r="M405" s="69">
        <f t="shared" si="115"/>
        <v>652828499.4892</v>
      </c>
      <c r="N405" s="68"/>
      <c r="O405" s="180">
        <v>37</v>
      </c>
      <c r="P405" s="70">
        <v>1</v>
      </c>
      <c r="Q405" s="180" t="s">
        <v>935</v>
      </c>
      <c r="R405" s="64" t="s">
        <v>936</v>
      </c>
      <c r="S405" s="64">
        <v>146940898.03</v>
      </c>
      <c r="T405" s="64">
        <v>37619721.891199999</v>
      </c>
      <c r="U405" s="64">
        <v>5188641.3810000001</v>
      </c>
      <c r="V405" s="64">
        <v>20614924.912999999</v>
      </c>
      <c r="W405" s="64">
        <v>5692477.8388999999</v>
      </c>
      <c r="X405" s="64">
        <v>0</v>
      </c>
      <c r="Y405" s="64">
        <f t="shared" si="118"/>
        <v>5692477.8388999999</v>
      </c>
      <c r="Z405" s="64">
        <v>388427480.9716</v>
      </c>
      <c r="AA405" s="69">
        <f t="shared" ref="AA405:AA410" si="120">S405+T405+U405+V405+Y405+Z405</f>
        <v>604484145.02569997</v>
      </c>
    </row>
    <row r="406" spans="1:27" ht="24.9" customHeight="1">
      <c r="A406" s="179"/>
      <c r="B406" s="181"/>
      <c r="C406" s="60">
        <v>19</v>
      </c>
      <c r="D406" s="64" t="s">
        <v>937</v>
      </c>
      <c r="E406" s="64">
        <v>164219032.04010001</v>
      </c>
      <c r="F406" s="64">
        <v>42043259.552199997</v>
      </c>
      <c r="G406" s="64">
        <v>5798750.9034000002</v>
      </c>
      <c r="H406" s="64">
        <v>13718901.545600001</v>
      </c>
      <c r="I406" s="64">
        <v>6361831.2748999996</v>
      </c>
      <c r="J406" s="64">
        <v>0</v>
      </c>
      <c r="K406" s="64">
        <f t="shared" si="114"/>
        <v>6361831.2748999996</v>
      </c>
      <c r="L406" s="79">
        <v>235309812.2642</v>
      </c>
      <c r="M406" s="69">
        <f t="shared" si="115"/>
        <v>467451587.58039999</v>
      </c>
      <c r="N406" s="68"/>
      <c r="O406" s="181"/>
      <c r="P406" s="70">
        <v>2</v>
      </c>
      <c r="Q406" s="181"/>
      <c r="R406" s="64" t="s">
        <v>938</v>
      </c>
      <c r="S406" s="64">
        <v>375105332.98000002</v>
      </c>
      <c r="T406" s="64">
        <v>96034245.714900002</v>
      </c>
      <c r="U406" s="64">
        <v>13245373.3376</v>
      </c>
      <c r="V406" s="64">
        <v>39614033.905599996</v>
      </c>
      <c r="W406" s="64">
        <v>14531548.561000001</v>
      </c>
      <c r="X406" s="64">
        <v>0</v>
      </c>
      <c r="Y406" s="64">
        <f t="shared" si="118"/>
        <v>14531548.561000001</v>
      </c>
      <c r="Z406" s="64">
        <v>717637730.80330002</v>
      </c>
      <c r="AA406" s="69">
        <f t="shared" si="120"/>
        <v>1256168265.3024001</v>
      </c>
    </row>
    <row r="407" spans="1:27" ht="24.9" customHeight="1">
      <c r="A407" s="179"/>
      <c r="B407" s="181"/>
      <c r="C407" s="60">
        <v>20</v>
      </c>
      <c r="D407" s="64" t="s">
        <v>939</v>
      </c>
      <c r="E407" s="64">
        <v>158235974.62909999</v>
      </c>
      <c r="F407" s="64">
        <v>40511480.729000002</v>
      </c>
      <c r="G407" s="64">
        <v>5587482.7017999999</v>
      </c>
      <c r="H407" s="64">
        <v>12923212.297900001</v>
      </c>
      <c r="I407" s="64">
        <v>6130048.1419000002</v>
      </c>
      <c r="J407" s="64">
        <v>0</v>
      </c>
      <c r="K407" s="64">
        <f t="shared" si="114"/>
        <v>6130048.1419000002</v>
      </c>
      <c r="L407" s="79">
        <v>221522373.27849999</v>
      </c>
      <c r="M407" s="69">
        <f t="shared" si="115"/>
        <v>444910571.77819997</v>
      </c>
      <c r="N407" s="68"/>
      <c r="O407" s="181"/>
      <c r="P407" s="70">
        <v>3</v>
      </c>
      <c r="Q407" s="181"/>
      <c r="R407" s="64" t="s">
        <v>940</v>
      </c>
      <c r="S407" s="64">
        <v>211286576.25999999</v>
      </c>
      <c r="T407" s="64">
        <v>54093464.413900003</v>
      </c>
      <c r="U407" s="64">
        <v>7460756.5869000005</v>
      </c>
      <c r="V407" s="64">
        <v>25067660.935699999</v>
      </c>
      <c r="W407" s="64">
        <v>8185223.9178999998</v>
      </c>
      <c r="X407" s="64">
        <v>0</v>
      </c>
      <c r="Y407" s="64">
        <f t="shared" si="118"/>
        <v>8185223.9178999998</v>
      </c>
      <c r="Z407" s="64">
        <v>465583011.7414</v>
      </c>
      <c r="AA407" s="69">
        <f t="shared" si="120"/>
        <v>771676693.85580003</v>
      </c>
    </row>
    <row r="408" spans="1:27" ht="24.9" customHeight="1">
      <c r="A408" s="179"/>
      <c r="B408" s="181"/>
      <c r="C408" s="60">
        <v>21</v>
      </c>
      <c r="D408" s="64" t="s">
        <v>941</v>
      </c>
      <c r="E408" s="64">
        <v>230551450.0749</v>
      </c>
      <c r="F408" s="64">
        <v>59025646.0242</v>
      </c>
      <c r="G408" s="64">
        <v>8141020.0316000003</v>
      </c>
      <c r="H408" s="64">
        <v>18508444.787900001</v>
      </c>
      <c r="I408" s="64">
        <v>8931543.4837999996</v>
      </c>
      <c r="J408" s="64">
        <v>0</v>
      </c>
      <c r="K408" s="64">
        <f t="shared" si="114"/>
        <v>8931543.4837999996</v>
      </c>
      <c r="L408" s="79">
        <v>318301426.66049999</v>
      </c>
      <c r="M408" s="69">
        <f t="shared" si="115"/>
        <v>643459531.06289995</v>
      </c>
      <c r="N408" s="68"/>
      <c r="O408" s="181"/>
      <c r="P408" s="70">
        <v>4</v>
      </c>
      <c r="Q408" s="181"/>
      <c r="R408" s="64" t="s">
        <v>942</v>
      </c>
      <c r="S408" s="64">
        <v>181075397.00999999</v>
      </c>
      <c r="T408" s="64">
        <v>46358816.151199996</v>
      </c>
      <c r="U408" s="64">
        <v>6393967.3064999999</v>
      </c>
      <c r="V408" s="64">
        <v>23235457.099599998</v>
      </c>
      <c r="W408" s="64">
        <v>7014845.4139</v>
      </c>
      <c r="X408" s="64">
        <v>0</v>
      </c>
      <c r="Y408" s="64">
        <f t="shared" si="118"/>
        <v>7014845.4139</v>
      </c>
      <c r="Z408" s="64">
        <v>433835192.25809997</v>
      </c>
      <c r="AA408" s="69">
        <f t="shared" si="120"/>
        <v>697913675.23930001</v>
      </c>
    </row>
    <row r="409" spans="1:27" ht="24.9" customHeight="1">
      <c r="A409" s="179"/>
      <c r="B409" s="181"/>
      <c r="C409" s="60">
        <v>22</v>
      </c>
      <c r="D409" s="64" t="s">
        <v>943</v>
      </c>
      <c r="E409" s="64">
        <v>153440947.4172</v>
      </c>
      <c r="F409" s="64">
        <v>39283860.6954</v>
      </c>
      <c r="G409" s="64">
        <v>5418165.1261999998</v>
      </c>
      <c r="H409" s="64">
        <v>12595507.2631</v>
      </c>
      <c r="I409" s="64">
        <v>5944289.1972000003</v>
      </c>
      <c r="J409" s="64">
        <v>0</v>
      </c>
      <c r="K409" s="64">
        <f t="shared" si="114"/>
        <v>5944289.1972000003</v>
      </c>
      <c r="L409" s="79">
        <v>215844009.2863</v>
      </c>
      <c r="M409" s="69">
        <f t="shared" si="115"/>
        <v>432526778.98540002</v>
      </c>
      <c r="N409" s="68"/>
      <c r="O409" s="181"/>
      <c r="P409" s="70">
        <v>5</v>
      </c>
      <c r="Q409" s="181"/>
      <c r="R409" s="64" t="s">
        <v>944</v>
      </c>
      <c r="S409" s="64">
        <v>172052416.77000001</v>
      </c>
      <c r="T409" s="64">
        <v>44048758.081299998</v>
      </c>
      <c r="U409" s="64">
        <v>6075356.1553999996</v>
      </c>
      <c r="V409" s="64">
        <v>21641836.037</v>
      </c>
      <c r="W409" s="64">
        <v>6665295.9301000005</v>
      </c>
      <c r="X409" s="64">
        <v>0</v>
      </c>
      <c r="Y409" s="64">
        <f t="shared" si="118"/>
        <v>6665295.9301000005</v>
      </c>
      <c r="Z409" s="64">
        <v>406221455.82609999</v>
      </c>
      <c r="AA409" s="69">
        <f t="shared" si="120"/>
        <v>656705118.79990005</v>
      </c>
    </row>
    <row r="410" spans="1:27" ht="24.9" customHeight="1">
      <c r="A410" s="179"/>
      <c r="B410" s="181"/>
      <c r="C410" s="60">
        <v>23</v>
      </c>
      <c r="D410" s="64" t="s">
        <v>945</v>
      </c>
      <c r="E410" s="64">
        <v>154853347.77700001</v>
      </c>
      <c r="F410" s="64">
        <v>39645462.601000004</v>
      </c>
      <c r="G410" s="64">
        <v>5468038.5042000003</v>
      </c>
      <c r="H410" s="64">
        <v>12472271.5962</v>
      </c>
      <c r="I410" s="64">
        <v>5999005.4664000003</v>
      </c>
      <c r="J410" s="64">
        <v>0</v>
      </c>
      <c r="K410" s="64">
        <f t="shared" si="114"/>
        <v>5999005.4664000003</v>
      </c>
      <c r="L410" s="79">
        <v>213708622.58570001</v>
      </c>
      <c r="M410" s="69">
        <f t="shared" si="115"/>
        <v>432146748.53049999</v>
      </c>
      <c r="N410" s="68"/>
      <c r="O410" s="182"/>
      <c r="P410" s="70">
        <v>6</v>
      </c>
      <c r="Q410" s="182"/>
      <c r="R410" s="64" t="s">
        <v>946</v>
      </c>
      <c r="S410" s="64">
        <v>176979645.52000001</v>
      </c>
      <c r="T410" s="64">
        <v>45310224.274599999</v>
      </c>
      <c r="U410" s="64">
        <v>6249341.9097999996</v>
      </c>
      <c r="V410" s="64">
        <v>21337638.383699998</v>
      </c>
      <c r="W410" s="64">
        <v>6856176.3509999998</v>
      </c>
      <c r="X410" s="64">
        <v>0</v>
      </c>
      <c r="Y410" s="64">
        <f t="shared" si="118"/>
        <v>6856176.3509999998</v>
      </c>
      <c r="Z410" s="64">
        <v>400950419.93290001</v>
      </c>
      <c r="AA410" s="69">
        <f t="shared" si="120"/>
        <v>657683446.37199998</v>
      </c>
    </row>
    <row r="411" spans="1:27" ht="24.9" customHeight="1">
      <c r="A411" s="179"/>
      <c r="B411" s="181"/>
      <c r="C411" s="60">
        <v>24</v>
      </c>
      <c r="D411" s="64" t="s">
        <v>947</v>
      </c>
      <c r="E411" s="64">
        <v>199779450.8073</v>
      </c>
      <c r="F411" s="64">
        <v>51147416.953699999</v>
      </c>
      <c r="G411" s="64">
        <v>7054427.5925000003</v>
      </c>
      <c r="H411" s="64">
        <v>15850501.3027</v>
      </c>
      <c r="I411" s="64">
        <v>7739438.8606000002</v>
      </c>
      <c r="J411" s="64">
        <v>0</v>
      </c>
      <c r="K411" s="64">
        <f t="shared" si="114"/>
        <v>7739438.8606000002</v>
      </c>
      <c r="L411" s="79">
        <v>272245464.81919998</v>
      </c>
      <c r="M411" s="69">
        <f t="shared" si="115"/>
        <v>553816700.33599997</v>
      </c>
      <c r="N411" s="68"/>
      <c r="O411" s="60"/>
      <c r="P411" s="173" t="s">
        <v>948</v>
      </c>
      <c r="Q411" s="174"/>
      <c r="R411" s="91"/>
      <c r="S411" s="91">
        <f t="shared" ref="S411:X411" si="121">SUM(S405:S410)</f>
        <v>1263440266.5699999</v>
      </c>
      <c r="T411" s="91">
        <f t="shared" si="121"/>
        <v>323465230.52710003</v>
      </c>
      <c r="U411" s="91">
        <f t="shared" si="121"/>
        <v>44613436.677199997</v>
      </c>
      <c r="V411" s="91">
        <f t="shared" si="121"/>
        <v>151511551.2746</v>
      </c>
      <c r="W411" s="91">
        <f t="shared" si="121"/>
        <v>48945568.012800001</v>
      </c>
      <c r="X411" s="91">
        <f t="shared" si="121"/>
        <v>0</v>
      </c>
      <c r="Y411" s="65">
        <f t="shared" si="118"/>
        <v>48945568.012800001</v>
      </c>
      <c r="Z411" s="91">
        <f>SUM(Z405:Z410)</f>
        <v>2812655291.5334001</v>
      </c>
      <c r="AA411" s="91">
        <f>SUM(AA405:AA410)</f>
        <v>4644631344.5951004</v>
      </c>
    </row>
    <row r="412" spans="1:27" ht="24.9" customHeight="1">
      <c r="A412" s="180"/>
      <c r="B412" s="181"/>
      <c r="C412" s="60">
        <v>25</v>
      </c>
      <c r="D412" s="64" t="s">
        <v>949</v>
      </c>
      <c r="E412" s="64">
        <v>204130300.31029999</v>
      </c>
      <c r="F412" s="64">
        <v>52261318.872699998</v>
      </c>
      <c r="G412" s="64">
        <v>7208060.7748999996</v>
      </c>
      <c r="H412" s="64">
        <v>16673602.6373</v>
      </c>
      <c r="I412" s="64">
        <v>7907990.3986999998</v>
      </c>
      <c r="J412" s="64">
        <v>0</v>
      </c>
      <c r="K412" s="64">
        <f t="shared" si="114"/>
        <v>7907990.3986999998</v>
      </c>
      <c r="L412" s="79">
        <v>286507891.34109998</v>
      </c>
      <c r="M412" s="69">
        <f t="shared" si="115"/>
        <v>574689164.33500004</v>
      </c>
      <c r="N412" s="68"/>
      <c r="O412" s="172" t="s">
        <v>950</v>
      </c>
      <c r="P412" s="177"/>
      <c r="Q412" s="176"/>
      <c r="R412" s="92"/>
      <c r="S412" s="93">
        <v>139051957505.01999</v>
      </c>
      <c r="T412" s="93">
        <v>35600000000</v>
      </c>
      <c r="U412" s="93">
        <v>4910074393.8199997</v>
      </c>
      <c r="V412" s="93">
        <v>12309807169.66</v>
      </c>
      <c r="W412" s="93">
        <v>5386860956.96</v>
      </c>
      <c r="X412" s="93">
        <v>1300367434.6199999</v>
      </c>
      <c r="Y412" s="96">
        <f t="shared" si="118"/>
        <v>4086493522.3400002</v>
      </c>
      <c r="Z412" s="93">
        <v>213300249779.79001</v>
      </c>
      <c r="AA412" s="69">
        <f>S412+T412+U412+V412+Y412+Z412</f>
        <v>409258582370.63</v>
      </c>
    </row>
    <row r="413" spans="1:27">
      <c r="A413" s="60"/>
      <c r="B413" s="61"/>
      <c r="C413" s="82"/>
      <c r="D413" s="83"/>
      <c r="E413" s="84">
        <f>SUM(E388:E412)</f>
        <v>4562966212.2854996</v>
      </c>
      <c r="F413" s="84">
        <f t="shared" ref="F413:N413" si="122">SUM(F388:F412)</f>
        <v>1168207913.5887001</v>
      </c>
      <c r="G413" s="84">
        <f t="shared" si="122"/>
        <v>161123251.77540001</v>
      </c>
      <c r="H413" s="84">
        <f t="shared" si="122"/>
        <v>366500103.27829999</v>
      </c>
      <c r="I413" s="84">
        <f t="shared" si="122"/>
        <v>176768921.32890001</v>
      </c>
      <c r="J413" s="84">
        <f t="shared" si="122"/>
        <v>0</v>
      </c>
      <c r="K413" s="84">
        <f t="shared" si="122"/>
        <v>176768921.32890001</v>
      </c>
      <c r="L413" s="84">
        <f t="shared" si="122"/>
        <v>6290423131.6993999</v>
      </c>
      <c r="M413" s="84">
        <f t="shared" si="122"/>
        <v>12725989533.9562</v>
      </c>
      <c r="N413" s="84">
        <f t="shared" si="122"/>
        <v>0</v>
      </c>
      <c r="O413" s="90"/>
      <c r="P413" s="178"/>
      <c r="Q413" s="177"/>
      <c r="R413" s="176"/>
      <c r="S413" s="88"/>
      <c r="T413" s="88"/>
      <c r="U413" s="88"/>
      <c r="V413" s="88"/>
      <c r="W413" s="88"/>
      <c r="X413" s="88"/>
      <c r="Y413" s="88"/>
      <c r="Z413" s="88"/>
      <c r="AA413" s="88"/>
    </row>
    <row r="414" spans="1:27" ht="16.8">
      <c r="D414" s="85"/>
      <c r="E414" s="86"/>
      <c r="F414" s="86"/>
      <c r="G414" s="86"/>
      <c r="H414" s="86"/>
      <c r="I414" s="86"/>
      <c r="J414" s="86"/>
      <c r="K414" s="86"/>
      <c r="L414" s="86"/>
      <c r="M414" s="86"/>
      <c r="R414" s="78"/>
      <c r="S414" s="26"/>
      <c r="T414" s="94"/>
      <c r="U414" s="94"/>
      <c r="V414" s="94"/>
      <c r="W414" s="26"/>
      <c r="X414" s="26"/>
      <c r="Y414" s="26"/>
      <c r="Z414" s="95"/>
      <c r="AA414" s="78"/>
    </row>
    <row r="415" spans="1:27">
      <c r="C415" s="87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S415" s="95"/>
      <c r="W415" s="95"/>
      <c r="X415" s="95"/>
      <c r="Y415" s="95"/>
      <c r="Z415" s="95"/>
    </row>
    <row r="419" spans="12:19">
      <c r="L419" s="78"/>
    </row>
    <row r="421" spans="12:19">
      <c r="S421" s="26">
        <v>2574024656.8509998</v>
      </c>
    </row>
    <row r="422" spans="12:19">
      <c r="S422" s="26">
        <v>2575126097.3299999</v>
      </c>
    </row>
    <row r="423" spans="12:19">
      <c r="S423" s="26">
        <f>S421-S422</f>
        <v>-1101440.4790000899</v>
      </c>
    </row>
    <row r="424" spans="12:19">
      <c r="S424" s="26"/>
    </row>
  </sheetData>
  <mergeCells count="118"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B387:C387"/>
    <mergeCell ref="P389:Q389"/>
    <mergeCell ref="P404:Q404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P288:Q288"/>
    <mergeCell ref="B295:C295"/>
    <mergeCell ref="P306:Q306"/>
    <mergeCell ref="B307:C307"/>
    <mergeCell ref="P330:Q330"/>
    <mergeCell ref="B335:C335"/>
    <mergeCell ref="P354:Q354"/>
    <mergeCell ref="B363:C363"/>
    <mergeCell ref="P371:Q371"/>
    <mergeCell ref="O289:O305"/>
    <mergeCell ref="O307:O329"/>
    <mergeCell ref="O331:O353"/>
    <mergeCell ref="O355:O370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O184:O203"/>
    <mergeCell ref="O205:O222"/>
    <mergeCell ref="O224:O253"/>
    <mergeCell ref="O255:O287"/>
    <mergeCell ref="B100:C100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O84:O104"/>
    <mergeCell ref="O106:O121"/>
    <mergeCell ref="O123:O142"/>
    <mergeCell ref="O144:O156"/>
    <mergeCell ref="O158:O182"/>
    <mergeCell ref="A1:Z1"/>
    <mergeCell ref="A2:AA2"/>
    <mergeCell ref="B3:Z3"/>
    <mergeCell ref="B24:C24"/>
    <mergeCell ref="P26:Q26"/>
    <mergeCell ref="B46:C46"/>
    <mergeCell ref="P61:Q61"/>
    <mergeCell ref="B78:C78"/>
    <mergeCell ref="P83:Q83"/>
    <mergeCell ref="O7:O25"/>
    <mergeCell ref="O27:O60"/>
    <mergeCell ref="O62:O82"/>
  </mergeCells>
  <pageMargins left="0.16111111111111101" right="0.16111111111111101" top="0.21249999999999999" bottom="0.21249999999999999" header="0.5" footer="0.5"/>
  <pageSetup paperSize="9" scale="27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O47"/>
  <sheetViews>
    <sheetView topLeftCell="A3" workbookViewId="0">
      <pane xSplit="2" ySplit="3" topLeftCell="C37" activePane="bottomRight" state="frozen"/>
      <selection pane="topRight"/>
      <selection pane="bottomLeft"/>
      <selection pane="bottomRight" activeCell="A47" sqref="A47"/>
    </sheetView>
  </sheetViews>
  <sheetFormatPr defaultColWidth="8.88671875" defaultRowHeight="18"/>
  <cols>
    <col min="1" max="1" width="8.88671875" style="29"/>
    <col min="2" max="2" width="19.6640625" style="29" customWidth="1"/>
    <col min="3" max="5" width="24.88671875" style="29" customWidth="1"/>
    <col min="6" max="6" width="23.88671875" style="29" customWidth="1"/>
    <col min="7" max="8" width="25.44140625" style="29" customWidth="1"/>
    <col min="9" max="9" width="24.6640625" style="29" customWidth="1"/>
    <col min="10" max="10" width="26.33203125" style="29" customWidth="1"/>
    <col min="11" max="11" width="27.33203125" style="29" customWidth="1"/>
    <col min="12" max="12" width="25.5546875" style="29"/>
    <col min="13" max="13" width="23.88671875" style="29" customWidth="1"/>
    <col min="14" max="14" width="8.88671875" style="29" customWidth="1"/>
    <col min="15" max="16384" width="8.88671875" style="29"/>
  </cols>
  <sheetData>
    <row r="1" spans="1:821" ht="30">
      <c r="A1" s="192" t="s">
        <v>64</v>
      </c>
      <c r="B1" s="193"/>
      <c r="C1" s="193"/>
      <c r="D1" s="193"/>
      <c r="E1" s="193"/>
      <c r="F1" s="193"/>
      <c r="G1" s="193"/>
      <c r="H1" s="193"/>
      <c r="I1" s="193"/>
      <c r="J1" s="193"/>
      <c r="K1" s="194"/>
    </row>
    <row r="2" spans="1:821" ht="26.25" customHeight="1">
      <c r="A2" s="195" t="s">
        <v>65</v>
      </c>
      <c r="B2" s="196"/>
      <c r="C2" s="196"/>
      <c r="D2" s="196"/>
      <c r="E2" s="196"/>
      <c r="F2" s="196"/>
      <c r="G2" s="196"/>
      <c r="H2" s="196"/>
      <c r="I2" s="196"/>
      <c r="J2" s="196"/>
      <c r="K2" s="197"/>
    </row>
    <row r="3" spans="1:821" ht="31.5" customHeight="1">
      <c r="A3" s="198" t="s">
        <v>951</v>
      </c>
      <c r="B3" s="199"/>
      <c r="C3" s="199"/>
      <c r="D3" s="199"/>
      <c r="E3" s="199"/>
      <c r="F3" s="199"/>
      <c r="G3" s="199"/>
      <c r="H3" s="199"/>
      <c r="I3" s="199"/>
      <c r="J3" s="199"/>
      <c r="K3" s="200"/>
      <c r="AEO3" s="29" t="s">
        <v>952</v>
      </c>
    </row>
    <row r="4" spans="1:821" ht="61.2" customHeight="1">
      <c r="A4" s="47" t="s">
        <v>21</v>
      </c>
      <c r="B4" s="47" t="s">
        <v>134</v>
      </c>
      <c r="C4" s="4" t="s">
        <v>49</v>
      </c>
      <c r="D4" s="4" t="s">
        <v>77</v>
      </c>
      <c r="E4" s="4" t="s">
        <v>78</v>
      </c>
      <c r="F4" s="4" t="s">
        <v>26</v>
      </c>
      <c r="G4" s="4" t="s">
        <v>953</v>
      </c>
      <c r="H4" s="48" t="s">
        <v>82</v>
      </c>
      <c r="I4" s="54" t="s">
        <v>83</v>
      </c>
      <c r="J4" s="55" t="s">
        <v>954</v>
      </c>
      <c r="K4" s="12" t="s">
        <v>133</v>
      </c>
      <c r="M4" s="41"/>
      <c r="BM4" s="29">
        <v>0</v>
      </c>
    </row>
    <row r="5" spans="1:821">
      <c r="A5" s="47"/>
      <c r="B5" s="47"/>
      <c r="C5" s="147" t="s">
        <v>29</v>
      </c>
      <c r="D5" s="147" t="s">
        <v>29</v>
      </c>
      <c r="E5" s="147" t="s">
        <v>29</v>
      </c>
      <c r="F5" s="147" t="s">
        <v>29</v>
      </c>
      <c r="G5" s="147" t="s">
        <v>29</v>
      </c>
      <c r="H5" s="147" t="s">
        <v>29</v>
      </c>
      <c r="I5" s="147" t="s">
        <v>29</v>
      </c>
      <c r="J5" s="147" t="s">
        <v>29</v>
      </c>
      <c r="K5" s="147" t="s">
        <v>29</v>
      </c>
    </row>
    <row r="6" spans="1:821">
      <c r="A6" s="49">
        <v>1</v>
      </c>
      <c r="B6" s="50" t="s">
        <v>92</v>
      </c>
      <c r="C6" s="51">
        <v>2886185946.6324301</v>
      </c>
      <c r="D6" s="51">
        <v>738919620.72080004</v>
      </c>
      <c r="E6" s="51">
        <v>101914334.52</v>
      </c>
      <c r="F6" s="51">
        <v>241190337.57859999</v>
      </c>
      <c r="G6" s="51">
        <v>111810597.0562</v>
      </c>
      <c r="H6" s="52">
        <f>G6/2</f>
        <v>55905298.528099999</v>
      </c>
      <c r="I6" s="52">
        <f t="shared" ref="I6:I42" si="0">G6-H6</f>
        <v>55905298.528099999</v>
      </c>
      <c r="J6" s="51">
        <v>3710438621.8554001</v>
      </c>
      <c r="K6" s="56">
        <f t="shared" ref="K6:K42" si="1">C6+D6+E6+F6+I6+J6</f>
        <v>7734554159.83533</v>
      </c>
      <c r="M6" s="57"/>
    </row>
    <row r="7" spans="1:821">
      <c r="A7" s="49">
        <v>2</v>
      </c>
      <c r="B7" s="50" t="s">
        <v>93</v>
      </c>
      <c r="C7" s="51">
        <v>3640509336.5011601</v>
      </c>
      <c r="D7" s="51">
        <v>932041049.29439998</v>
      </c>
      <c r="E7" s="51">
        <v>128550305.90000001</v>
      </c>
      <c r="F7" s="51">
        <v>260882090.62689999</v>
      </c>
      <c r="G7" s="51">
        <v>141033020.7509</v>
      </c>
      <c r="H7" s="51">
        <v>0</v>
      </c>
      <c r="I7" s="52">
        <f t="shared" si="0"/>
        <v>141033020.7509</v>
      </c>
      <c r="J7" s="51">
        <v>4474081599.9651003</v>
      </c>
      <c r="K7" s="56">
        <f t="shared" si="1"/>
        <v>9577097403.0384598</v>
      </c>
    </row>
    <row r="8" spans="1:821">
      <c r="A8" s="49">
        <v>3</v>
      </c>
      <c r="B8" s="50" t="s">
        <v>94</v>
      </c>
      <c r="C8" s="51">
        <v>4848944509.8705797</v>
      </c>
      <c r="D8" s="51">
        <v>1241423908.3631001</v>
      </c>
      <c r="E8" s="51">
        <v>171221453.49000001</v>
      </c>
      <c r="F8" s="51">
        <v>364906700.5273</v>
      </c>
      <c r="G8" s="51">
        <v>187847696.15149999</v>
      </c>
      <c r="H8" s="52">
        <f>G8/2</f>
        <v>93923848.075749993</v>
      </c>
      <c r="I8" s="52">
        <f t="shared" si="0"/>
        <v>93923848.075749993</v>
      </c>
      <c r="J8" s="51">
        <v>6480701322.6990995</v>
      </c>
      <c r="K8" s="56">
        <f t="shared" si="1"/>
        <v>13201121743.025801</v>
      </c>
    </row>
    <row r="9" spans="1:821">
      <c r="A9" s="49">
        <v>4</v>
      </c>
      <c r="B9" s="50" t="s">
        <v>95</v>
      </c>
      <c r="C9" s="51">
        <v>3660183034.9210701</v>
      </c>
      <c r="D9" s="51">
        <v>937077897.93980002</v>
      </c>
      <c r="E9" s="51">
        <v>129245005.39</v>
      </c>
      <c r="F9" s="51">
        <v>328049837.07999998</v>
      </c>
      <c r="G9" s="51">
        <v>141795178.1471</v>
      </c>
      <c r="H9" s="51">
        <v>0</v>
      </c>
      <c r="I9" s="52">
        <f t="shared" si="0"/>
        <v>141795178.1471</v>
      </c>
      <c r="J9" s="51">
        <v>5180727582.5026999</v>
      </c>
      <c r="K9" s="56">
        <f t="shared" si="1"/>
        <v>10377078535.9807</v>
      </c>
    </row>
    <row r="10" spans="1:821">
      <c r="A10" s="49">
        <v>5</v>
      </c>
      <c r="B10" s="50" t="s">
        <v>96</v>
      </c>
      <c r="C10" s="51">
        <v>4155032049.2177701</v>
      </c>
      <c r="D10" s="51">
        <v>1063768850.1928</v>
      </c>
      <c r="E10" s="51">
        <v>146718657.09</v>
      </c>
      <c r="F10" s="51">
        <v>289994306.14420003</v>
      </c>
      <c r="G10" s="51">
        <v>160965586.6952</v>
      </c>
      <c r="H10" s="51">
        <v>0</v>
      </c>
      <c r="I10" s="52">
        <f t="shared" si="0"/>
        <v>160965586.6952</v>
      </c>
      <c r="J10" s="51">
        <v>5004315162.8887997</v>
      </c>
      <c r="K10" s="56">
        <f t="shared" si="1"/>
        <v>10820794612.2288</v>
      </c>
    </row>
    <row r="11" spans="1:821">
      <c r="A11" s="49">
        <v>6</v>
      </c>
      <c r="B11" s="50" t="s">
        <v>97</v>
      </c>
      <c r="C11" s="51">
        <v>1691250132.0532999</v>
      </c>
      <c r="D11" s="51">
        <v>432992859.51380002</v>
      </c>
      <c r="E11" s="51">
        <v>59719863.829999998</v>
      </c>
      <c r="F11" s="51">
        <v>116432389.4686</v>
      </c>
      <c r="G11" s="51">
        <v>65518885.661799997</v>
      </c>
      <c r="H11" s="52">
        <f>G11/2</f>
        <v>32759442.830899999</v>
      </c>
      <c r="I11" s="52">
        <f t="shared" si="0"/>
        <v>32759442.830899999</v>
      </c>
      <c r="J11" s="51">
        <v>2496126910.7044001</v>
      </c>
      <c r="K11" s="56">
        <f t="shared" si="1"/>
        <v>4829281598.401</v>
      </c>
    </row>
    <row r="12" spans="1:821">
      <c r="A12" s="49">
        <v>7</v>
      </c>
      <c r="B12" s="50" t="s">
        <v>98</v>
      </c>
      <c r="C12" s="51">
        <v>4521317938.6024303</v>
      </c>
      <c r="D12" s="51">
        <v>1157545147.1684999</v>
      </c>
      <c r="E12" s="51">
        <v>159652606.37</v>
      </c>
      <c r="F12" s="51">
        <v>305043230.55320001</v>
      </c>
      <c r="G12" s="51">
        <v>175155470.76429999</v>
      </c>
      <c r="H12" s="52">
        <f>G12/2</f>
        <v>87577735.382149994</v>
      </c>
      <c r="I12" s="52">
        <f t="shared" si="0"/>
        <v>87577735.382149994</v>
      </c>
      <c r="J12" s="51">
        <v>5944768519.8705997</v>
      </c>
      <c r="K12" s="56">
        <f t="shared" si="1"/>
        <v>12175905177.946899</v>
      </c>
    </row>
    <row r="13" spans="1:821">
      <c r="A13" s="49">
        <v>8</v>
      </c>
      <c r="B13" s="50" t="s">
        <v>99</v>
      </c>
      <c r="C13" s="51">
        <v>4908796350.3964996</v>
      </c>
      <c r="D13" s="51">
        <v>1256747141.2102001</v>
      </c>
      <c r="E13" s="51">
        <v>173334886.44999999</v>
      </c>
      <c r="F13" s="51">
        <v>336867270.60219997</v>
      </c>
      <c r="G13" s="51">
        <v>190166351.34169999</v>
      </c>
      <c r="H13" s="51">
        <v>0</v>
      </c>
      <c r="I13" s="52">
        <f t="shared" si="0"/>
        <v>190166351.34169999</v>
      </c>
      <c r="J13" s="51">
        <v>5662440071.6358004</v>
      </c>
      <c r="K13" s="56">
        <f t="shared" si="1"/>
        <v>12528352071.6364</v>
      </c>
    </row>
    <row r="14" spans="1:821">
      <c r="A14" s="49">
        <v>9</v>
      </c>
      <c r="B14" s="50" t="s">
        <v>100</v>
      </c>
      <c r="C14" s="51">
        <v>3164546400.1124301</v>
      </c>
      <c r="D14" s="51">
        <v>810185299.54849994</v>
      </c>
      <c r="E14" s="51">
        <v>111743541.95</v>
      </c>
      <c r="F14" s="51">
        <v>232742900.00659999</v>
      </c>
      <c r="G14" s="51">
        <v>122594257.2485</v>
      </c>
      <c r="H14" s="52">
        <f>G14/2</f>
        <v>61297128.624250002</v>
      </c>
      <c r="I14" s="52">
        <f t="shared" si="0"/>
        <v>61297128.624250002</v>
      </c>
      <c r="J14" s="51">
        <v>3856492031.5995002</v>
      </c>
      <c r="K14" s="56">
        <f t="shared" si="1"/>
        <v>8237007301.84128</v>
      </c>
    </row>
    <row r="15" spans="1:821">
      <c r="A15" s="49">
        <v>10</v>
      </c>
      <c r="B15" s="50" t="s">
        <v>101</v>
      </c>
      <c r="C15" s="51">
        <v>4054912346.27777</v>
      </c>
      <c r="D15" s="51">
        <v>1038136263.0026</v>
      </c>
      <c r="E15" s="51">
        <v>143183322.53999999</v>
      </c>
      <c r="F15" s="51">
        <v>355578936.90920001</v>
      </c>
      <c r="G15" s="51">
        <v>157086957.95410001</v>
      </c>
      <c r="H15" s="52">
        <f>G15/2</f>
        <v>78543478.977050006</v>
      </c>
      <c r="I15" s="52">
        <f t="shared" si="0"/>
        <v>78543478.977050006</v>
      </c>
      <c r="J15" s="51">
        <v>6035931473.3362999</v>
      </c>
      <c r="K15" s="56">
        <f t="shared" si="1"/>
        <v>11706285821.0429</v>
      </c>
    </row>
    <row r="16" spans="1:821">
      <c r="A16" s="49">
        <v>11</v>
      </c>
      <c r="B16" s="50" t="s">
        <v>102</v>
      </c>
      <c r="C16" s="51">
        <v>2340927480.1277699</v>
      </c>
      <c r="D16" s="51">
        <v>599322870.29859996</v>
      </c>
      <c r="E16" s="51">
        <v>82660670.760000005</v>
      </c>
      <c r="F16" s="51">
        <v>167780251.6846</v>
      </c>
      <c r="G16" s="51">
        <v>90687330.635900006</v>
      </c>
      <c r="H16" s="51">
        <v>0</v>
      </c>
      <c r="I16" s="52">
        <f t="shared" si="0"/>
        <v>90687330.635900006</v>
      </c>
      <c r="J16" s="51">
        <v>2991434120.2396998</v>
      </c>
      <c r="K16" s="56">
        <f t="shared" si="1"/>
        <v>6272812723.7465696</v>
      </c>
    </row>
    <row r="17" spans="1:11">
      <c r="A17" s="49">
        <v>12</v>
      </c>
      <c r="B17" s="50" t="s">
        <v>103</v>
      </c>
      <c r="C17" s="51">
        <v>3102556780.5362101</v>
      </c>
      <c r="D17" s="51">
        <v>794314753.77160001</v>
      </c>
      <c r="E17" s="51">
        <v>109554621.72</v>
      </c>
      <c r="F17" s="51">
        <v>268817533.43739998</v>
      </c>
      <c r="G17" s="51">
        <v>120192784.6812</v>
      </c>
      <c r="H17" s="52">
        <f>G17/2</f>
        <v>60096392.340599999</v>
      </c>
      <c r="I17" s="52">
        <f t="shared" si="0"/>
        <v>60096392.340599999</v>
      </c>
      <c r="J17" s="51">
        <v>4911900779.5763998</v>
      </c>
      <c r="K17" s="56">
        <f t="shared" si="1"/>
        <v>9247240861.3822098</v>
      </c>
    </row>
    <row r="18" spans="1:11">
      <c r="A18" s="49">
        <v>13</v>
      </c>
      <c r="B18" s="50" t="s">
        <v>104</v>
      </c>
      <c r="C18" s="51">
        <v>2463542595.9489298</v>
      </c>
      <c r="D18" s="51">
        <v>630714719.80270004</v>
      </c>
      <c r="E18" s="51">
        <v>86990342.569999993</v>
      </c>
      <c r="F18" s="51">
        <v>200019300.0675</v>
      </c>
      <c r="G18" s="51">
        <v>95437429.75</v>
      </c>
      <c r="H18" s="51">
        <v>0</v>
      </c>
      <c r="I18" s="52">
        <f t="shared" si="0"/>
        <v>95437429.75</v>
      </c>
      <c r="J18" s="51">
        <v>3621421068.0857</v>
      </c>
      <c r="K18" s="56">
        <f t="shared" si="1"/>
        <v>7098125456.2248297</v>
      </c>
    </row>
    <row r="19" spans="1:11">
      <c r="A19" s="49">
        <v>14</v>
      </c>
      <c r="B19" s="50" t="s">
        <v>105</v>
      </c>
      <c r="C19" s="51">
        <v>3152243814.74262</v>
      </c>
      <c r="D19" s="51">
        <v>807035598.91100001</v>
      </c>
      <c r="E19" s="51">
        <v>111309124.41</v>
      </c>
      <c r="F19" s="51">
        <v>249560052.73969999</v>
      </c>
      <c r="G19" s="51">
        <v>122117656.14210001</v>
      </c>
      <c r="H19" s="51">
        <v>0</v>
      </c>
      <c r="I19" s="52">
        <f t="shared" si="0"/>
        <v>122117656.14210001</v>
      </c>
      <c r="J19" s="51">
        <v>3949594526.5686998</v>
      </c>
      <c r="K19" s="56">
        <f t="shared" si="1"/>
        <v>8391860773.5141201</v>
      </c>
    </row>
    <row r="20" spans="1:11">
      <c r="A20" s="49">
        <v>15</v>
      </c>
      <c r="B20" s="50" t="s">
        <v>106</v>
      </c>
      <c r="C20" s="51">
        <v>2159919663.47262</v>
      </c>
      <c r="D20" s="51">
        <v>552981356.02919996</v>
      </c>
      <c r="E20" s="51">
        <v>76269089.790000007</v>
      </c>
      <c r="F20" s="51">
        <v>155922556.24770001</v>
      </c>
      <c r="G20" s="51">
        <v>83675103.278699994</v>
      </c>
      <c r="H20" s="51">
        <f>G20/2</f>
        <v>41837551.639349997</v>
      </c>
      <c r="I20" s="52">
        <f t="shared" si="0"/>
        <v>41837551.639349997</v>
      </c>
      <c r="J20" s="51">
        <v>2693987664.1560998</v>
      </c>
      <c r="K20" s="56">
        <f t="shared" si="1"/>
        <v>5680917881.3349705</v>
      </c>
    </row>
    <row r="21" spans="1:11">
      <c r="A21" s="49">
        <v>16</v>
      </c>
      <c r="B21" s="50" t="s">
        <v>107</v>
      </c>
      <c r="C21" s="51">
        <v>4224707922.5363102</v>
      </c>
      <c r="D21" s="51">
        <v>1081607226.1113</v>
      </c>
      <c r="E21" s="51">
        <v>149178987.22</v>
      </c>
      <c r="F21" s="51">
        <v>344599031.3258</v>
      </c>
      <c r="G21" s="51">
        <v>163664824.0756</v>
      </c>
      <c r="H21" s="52">
        <f>G21/2</f>
        <v>81832412.037799999</v>
      </c>
      <c r="I21" s="52">
        <f t="shared" si="0"/>
        <v>81832412.037799999</v>
      </c>
      <c r="J21" s="51">
        <v>5536412889.3371</v>
      </c>
      <c r="K21" s="56">
        <f t="shared" si="1"/>
        <v>11418338468.5683</v>
      </c>
    </row>
    <row r="22" spans="1:11">
      <c r="A22" s="49">
        <v>17</v>
      </c>
      <c r="B22" s="50" t="s">
        <v>108</v>
      </c>
      <c r="C22" s="51">
        <v>4438453442.3261204</v>
      </c>
      <c r="D22" s="51">
        <v>1136330227.7934</v>
      </c>
      <c r="E22" s="51">
        <v>156726571.75</v>
      </c>
      <c r="F22" s="51">
        <v>335046155.36150002</v>
      </c>
      <c r="G22" s="51">
        <v>171945307.25600001</v>
      </c>
      <c r="H22" s="51">
        <v>0</v>
      </c>
      <c r="I22" s="52">
        <f t="shared" si="0"/>
        <v>171945307.25600001</v>
      </c>
      <c r="J22" s="51">
        <v>6020770064.8830996</v>
      </c>
      <c r="K22" s="56">
        <f t="shared" si="1"/>
        <v>12259271769.3701</v>
      </c>
    </row>
    <row r="23" spans="1:11">
      <c r="A23" s="49">
        <v>18</v>
      </c>
      <c r="B23" s="50" t="s">
        <v>109</v>
      </c>
      <c r="C23" s="51">
        <v>4991461173.2157297</v>
      </c>
      <c r="D23" s="51">
        <v>1277910940.3048999</v>
      </c>
      <c r="E23" s="51">
        <v>176253870.38</v>
      </c>
      <c r="F23" s="51">
        <v>373385075.85100001</v>
      </c>
      <c r="G23" s="51">
        <v>193368779.51730001</v>
      </c>
      <c r="H23" s="51">
        <f>G23/2</f>
        <v>96684389.758650005</v>
      </c>
      <c r="I23" s="52">
        <f t="shared" si="0"/>
        <v>96684389.758650005</v>
      </c>
      <c r="J23" s="51">
        <v>6208941609.5986996</v>
      </c>
      <c r="K23" s="56">
        <f t="shared" si="1"/>
        <v>13124637059.108999</v>
      </c>
    </row>
    <row r="24" spans="1:11">
      <c r="A24" s="49">
        <v>19</v>
      </c>
      <c r="B24" s="50" t="s">
        <v>110</v>
      </c>
      <c r="C24" s="51">
        <v>7946833984.5774803</v>
      </c>
      <c r="D24" s="51">
        <v>2034543741.2542</v>
      </c>
      <c r="E24" s="51">
        <v>280611267.61000001</v>
      </c>
      <c r="F24" s="51">
        <v>637619859.1279</v>
      </c>
      <c r="G24" s="51">
        <v>307859669.80239999</v>
      </c>
      <c r="H24" s="51">
        <v>0</v>
      </c>
      <c r="I24" s="52">
        <f t="shared" si="0"/>
        <v>307859669.80239999</v>
      </c>
      <c r="J24" s="51">
        <v>10942567825.8008</v>
      </c>
      <c r="K24" s="56">
        <f t="shared" si="1"/>
        <v>22150036348.172798</v>
      </c>
    </row>
    <row r="25" spans="1:11">
      <c r="A25" s="49">
        <v>20</v>
      </c>
      <c r="B25" s="50" t="s">
        <v>111</v>
      </c>
      <c r="C25" s="51">
        <v>6050059978.9496098</v>
      </c>
      <c r="D25" s="51">
        <v>1548932781.0644</v>
      </c>
      <c r="E25" s="51">
        <v>213634134.44</v>
      </c>
      <c r="F25" s="51">
        <v>437420217.59359998</v>
      </c>
      <c r="G25" s="51">
        <v>234378806.8337</v>
      </c>
      <c r="H25" s="51">
        <v>0</v>
      </c>
      <c r="I25" s="52">
        <f t="shared" si="0"/>
        <v>234378806.8337</v>
      </c>
      <c r="J25" s="51">
        <v>7426006441.7009001</v>
      </c>
      <c r="K25" s="56">
        <f t="shared" si="1"/>
        <v>15910432360.582199</v>
      </c>
    </row>
    <row r="26" spans="1:11">
      <c r="A26" s="49">
        <v>21</v>
      </c>
      <c r="B26" s="50" t="s">
        <v>112</v>
      </c>
      <c r="C26" s="51">
        <v>3818237254.9280601</v>
      </c>
      <c r="D26" s="51">
        <v>977542845.95780003</v>
      </c>
      <c r="E26" s="51">
        <v>134826070.13999999</v>
      </c>
      <c r="F26" s="51">
        <v>259658831.2243</v>
      </c>
      <c r="G26" s="51">
        <v>147918185.13049999</v>
      </c>
      <c r="H26" s="52">
        <f>G26/2</f>
        <v>73959092.565249994</v>
      </c>
      <c r="I26" s="52">
        <f t="shared" si="0"/>
        <v>73959092.565249994</v>
      </c>
      <c r="J26" s="51">
        <v>4534695903.4175997</v>
      </c>
      <c r="K26" s="56">
        <f t="shared" si="1"/>
        <v>9798919998.2330093</v>
      </c>
    </row>
    <row r="27" spans="1:11">
      <c r="A27" s="49">
        <v>22</v>
      </c>
      <c r="B27" s="50" t="s">
        <v>113</v>
      </c>
      <c r="C27" s="51">
        <v>3946427883.1763101</v>
      </c>
      <c r="D27" s="51">
        <v>1010362134.8589</v>
      </c>
      <c r="E27" s="51">
        <v>139352619.28999999</v>
      </c>
      <c r="F27" s="51">
        <v>265505001.965</v>
      </c>
      <c r="G27" s="51">
        <v>152884279.11950001</v>
      </c>
      <c r="H27" s="52">
        <f>G27/2</f>
        <v>76442139.559750006</v>
      </c>
      <c r="I27" s="52">
        <f t="shared" si="0"/>
        <v>76442139.559750006</v>
      </c>
      <c r="J27" s="51">
        <v>4570626734.1796999</v>
      </c>
      <c r="K27" s="56">
        <f t="shared" si="1"/>
        <v>10008716513.029699</v>
      </c>
    </row>
    <row r="28" spans="1:11">
      <c r="A28" s="49">
        <v>23</v>
      </c>
      <c r="B28" s="50" t="s">
        <v>114</v>
      </c>
      <c r="C28" s="51">
        <v>2792511095.6208701</v>
      </c>
      <c r="D28" s="51">
        <v>714937040.71379995</v>
      </c>
      <c r="E28" s="51">
        <v>98606574.629999995</v>
      </c>
      <c r="F28" s="51">
        <v>204354607.85429999</v>
      </c>
      <c r="G28" s="51">
        <v>108181641.32870001</v>
      </c>
      <c r="H28" s="52">
        <f>G28/2</f>
        <v>54090820.664350003</v>
      </c>
      <c r="I28" s="52">
        <f t="shared" si="0"/>
        <v>54090820.664350003</v>
      </c>
      <c r="J28" s="51">
        <v>3611937972.0193</v>
      </c>
      <c r="K28" s="56">
        <f t="shared" si="1"/>
        <v>7476438111.5026197</v>
      </c>
    </row>
    <row r="29" spans="1:11">
      <c r="A29" s="49">
        <v>24</v>
      </c>
      <c r="B29" s="50" t="s">
        <v>115</v>
      </c>
      <c r="C29" s="51">
        <v>4757032006.6627197</v>
      </c>
      <c r="D29" s="51">
        <v>1217892523.5991001</v>
      </c>
      <c r="E29" s="51">
        <v>167975924</v>
      </c>
      <c r="F29" s="51">
        <v>2084405649.5293</v>
      </c>
      <c r="G29" s="51">
        <v>184287013.6279</v>
      </c>
      <c r="H29" s="51">
        <v>0</v>
      </c>
      <c r="I29" s="52">
        <f t="shared" si="0"/>
        <v>184287013.6279</v>
      </c>
      <c r="J29" s="51">
        <v>30119564965.522701</v>
      </c>
      <c r="K29" s="56">
        <f t="shared" si="1"/>
        <v>38531158082.941704</v>
      </c>
    </row>
    <row r="30" spans="1:11">
      <c r="A30" s="49">
        <v>25</v>
      </c>
      <c r="B30" s="50" t="s">
        <v>116</v>
      </c>
      <c r="C30" s="51">
        <v>2491401198.7939801</v>
      </c>
      <c r="D30" s="51">
        <v>637847062.84230006</v>
      </c>
      <c r="E30" s="51">
        <v>87974059.840000004</v>
      </c>
      <c r="F30" s="51">
        <v>164337716.74540001</v>
      </c>
      <c r="G30" s="51">
        <v>96516669.644500002</v>
      </c>
      <c r="H30" s="51">
        <f>G30/2</f>
        <v>48258334.822250001</v>
      </c>
      <c r="I30" s="52">
        <f t="shared" si="0"/>
        <v>48258334.822250001</v>
      </c>
      <c r="J30" s="51">
        <v>2746098167.6894002</v>
      </c>
      <c r="K30" s="56">
        <f t="shared" si="1"/>
        <v>6175916540.7333298</v>
      </c>
    </row>
    <row r="31" spans="1:11">
      <c r="A31" s="49">
        <v>26</v>
      </c>
      <c r="B31" s="50" t="s">
        <v>117</v>
      </c>
      <c r="C31" s="51">
        <v>4611391439.4203901</v>
      </c>
      <c r="D31" s="51">
        <v>1180605711.6269</v>
      </c>
      <c r="E31" s="51">
        <v>162833198.69999999</v>
      </c>
      <c r="F31" s="51">
        <v>318040294.64410001</v>
      </c>
      <c r="G31" s="51">
        <v>178644910.4923</v>
      </c>
      <c r="H31" s="52">
        <f>G31/2</f>
        <v>89322455.246150002</v>
      </c>
      <c r="I31" s="52">
        <f t="shared" si="0"/>
        <v>89322455.246150002</v>
      </c>
      <c r="J31" s="51">
        <v>5359686409.4563999</v>
      </c>
      <c r="K31" s="56">
        <f t="shared" si="1"/>
        <v>11721879509.093901</v>
      </c>
    </row>
    <row r="32" spans="1:11">
      <c r="A32" s="49">
        <v>27</v>
      </c>
      <c r="B32" s="50" t="s">
        <v>118</v>
      </c>
      <c r="C32" s="51">
        <v>3289749979.7702899</v>
      </c>
      <c r="D32" s="51">
        <v>842239846.03419995</v>
      </c>
      <c r="E32" s="51">
        <v>116164615.20999999</v>
      </c>
      <c r="F32" s="51">
        <v>300970798.65460002</v>
      </c>
      <c r="G32" s="51">
        <v>127444633.2304</v>
      </c>
      <c r="H32" s="51">
        <v>0</v>
      </c>
      <c r="I32" s="52">
        <f t="shared" si="0"/>
        <v>127444633.2304</v>
      </c>
      <c r="J32" s="51">
        <v>4598830100.7656002</v>
      </c>
      <c r="K32" s="56">
        <f t="shared" si="1"/>
        <v>9275399973.6650906</v>
      </c>
    </row>
    <row r="33" spans="1:12">
      <c r="A33" s="49">
        <v>28</v>
      </c>
      <c r="B33" s="50" t="s">
        <v>119</v>
      </c>
      <c r="C33" s="51">
        <v>3141919321.9665999</v>
      </c>
      <c r="D33" s="51">
        <v>804392328.37090003</v>
      </c>
      <c r="E33" s="51">
        <v>110944555.45</v>
      </c>
      <c r="F33" s="51">
        <v>254005052.8186</v>
      </c>
      <c r="G33" s="51">
        <v>121717686.17389999</v>
      </c>
      <c r="H33" s="52">
        <f>G33/2</f>
        <v>60858843.086949997</v>
      </c>
      <c r="I33" s="52">
        <f t="shared" si="0"/>
        <v>60858843.086949997</v>
      </c>
      <c r="J33" s="51">
        <v>4408379822.0228996</v>
      </c>
      <c r="K33" s="56">
        <f t="shared" si="1"/>
        <v>8780499923.71595</v>
      </c>
    </row>
    <row r="34" spans="1:12">
      <c r="A34" s="49">
        <v>29</v>
      </c>
      <c r="B34" s="50" t="s">
        <v>120</v>
      </c>
      <c r="C34" s="51">
        <v>4255809159.4333</v>
      </c>
      <c r="D34" s="51">
        <v>1089569746.4043</v>
      </c>
      <c r="E34" s="51">
        <v>150277205.40000001</v>
      </c>
      <c r="F34" s="51">
        <v>347376149.58160001</v>
      </c>
      <c r="G34" s="51">
        <v>164869683.3369</v>
      </c>
      <c r="H34" s="51">
        <v>0</v>
      </c>
      <c r="I34" s="52">
        <f t="shared" si="0"/>
        <v>164869683.3369</v>
      </c>
      <c r="J34" s="51">
        <v>5941539513.1280003</v>
      </c>
      <c r="K34" s="56">
        <f t="shared" si="1"/>
        <v>11949441457.2841</v>
      </c>
    </row>
    <row r="35" spans="1:12">
      <c r="A35" s="49">
        <v>30</v>
      </c>
      <c r="B35" s="50" t="s">
        <v>121</v>
      </c>
      <c r="C35" s="51">
        <v>5368371197.9551497</v>
      </c>
      <c r="D35" s="51">
        <v>1374407222.1370001</v>
      </c>
      <c r="E35" s="51">
        <v>189562969.33000001</v>
      </c>
      <c r="F35" s="51">
        <v>454861506.15460002</v>
      </c>
      <c r="G35" s="51">
        <v>207970241.68259999</v>
      </c>
      <c r="H35" s="51">
        <v>0</v>
      </c>
      <c r="I35" s="52">
        <f t="shared" si="0"/>
        <v>207970241.68259999</v>
      </c>
      <c r="J35" s="51">
        <v>9326537942.2749996</v>
      </c>
      <c r="K35" s="56">
        <f t="shared" si="1"/>
        <v>16921711079.5343</v>
      </c>
    </row>
    <row r="36" spans="1:12">
      <c r="A36" s="49">
        <v>31</v>
      </c>
      <c r="B36" s="50" t="s">
        <v>122</v>
      </c>
      <c r="C36" s="51">
        <v>3365249454.8118401</v>
      </c>
      <c r="D36" s="51">
        <v>861569177.02460003</v>
      </c>
      <c r="E36" s="51">
        <v>118830583</v>
      </c>
      <c r="F36" s="51">
        <v>235989133.75170001</v>
      </c>
      <c r="G36" s="51">
        <v>130369476.4453</v>
      </c>
      <c r="H36" s="52">
        <f>G36/2</f>
        <v>65184738.222649999</v>
      </c>
      <c r="I36" s="52">
        <f t="shared" si="0"/>
        <v>65184738.222649999</v>
      </c>
      <c r="J36" s="51">
        <v>3982757194.0149002</v>
      </c>
      <c r="K36" s="56">
        <f t="shared" si="1"/>
        <v>8629580280.8256893</v>
      </c>
    </row>
    <row r="37" spans="1:12">
      <c r="A37" s="49">
        <v>32</v>
      </c>
      <c r="B37" s="50" t="s">
        <v>123</v>
      </c>
      <c r="C37" s="51">
        <v>4171413258.2357302</v>
      </c>
      <c r="D37" s="51">
        <v>1067962757.6461</v>
      </c>
      <c r="E37" s="51">
        <v>147297095.22</v>
      </c>
      <c r="F37" s="51">
        <v>374414161.96340001</v>
      </c>
      <c r="G37" s="51">
        <v>161600193.33309999</v>
      </c>
      <c r="H37" s="52">
        <f>G37/2</f>
        <v>80800096.666549996</v>
      </c>
      <c r="I37" s="52">
        <f t="shared" si="0"/>
        <v>80800096.666549996</v>
      </c>
      <c r="J37" s="51">
        <v>12719449716.798901</v>
      </c>
      <c r="K37" s="56">
        <f t="shared" si="1"/>
        <v>18561337086.530701</v>
      </c>
    </row>
    <row r="38" spans="1:12">
      <c r="A38" s="49">
        <v>33</v>
      </c>
      <c r="B38" s="50" t="s">
        <v>124</v>
      </c>
      <c r="C38" s="51">
        <v>4201258785.4286399</v>
      </c>
      <c r="D38" s="51">
        <v>1075603791.8835001</v>
      </c>
      <c r="E38" s="51">
        <v>148350972.93000001</v>
      </c>
      <c r="F38" s="51">
        <v>291061063.33700001</v>
      </c>
      <c r="G38" s="51">
        <v>162756406.50690001</v>
      </c>
      <c r="H38" s="51">
        <v>0</v>
      </c>
      <c r="I38" s="52">
        <f t="shared" si="0"/>
        <v>162756406.50690001</v>
      </c>
      <c r="J38" s="51">
        <v>5190420055.8367996</v>
      </c>
      <c r="K38" s="56">
        <f t="shared" si="1"/>
        <v>11069451075.9228</v>
      </c>
    </row>
    <row r="39" spans="1:12">
      <c r="A39" s="49">
        <v>34</v>
      </c>
      <c r="B39" s="50" t="s">
        <v>125</v>
      </c>
      <c r="C39" s="51">
        <v>3148857515.2477698</v>
      </c>
      <c r="D39" s="51">
        <v>806168640.5151</v>
      </c>
      <c r="E39" s="51">
        <v>111189550.53</v>
      </c>
      <c r="F39" s="51">
        <v>195491169.84290001</v>
      </c>
      <c r="G39" s="51">
        <v>121986471.18870001</v>
      </c>
      <c r="H39" s="52">
        <f>G39/2</f>
        <v>60993235.594350003</v>
      </c>
      <c r="I39" s="52">
        <f t="shared" si="0"/>
        <v>60993235.594350003</v>
      </c>
      <c r="J39" s="51">
        <v>3276611089.1947999</v>
      </c>
      <c r="K39" s="56">
        <f t="shared" si="1"/>
        <v>7599311200.9249201</v>
      </c>
    </row>
    <row r="40" spans="1:12">
      <c r="A40" s="49">
        <v>35</v>
      </c>
      <c r="B40" s="50" t="s">
        <v>126</v>
      </c>
      <c r="C40" s="51">
        <v>3165900273.9471798</v>
      </c>
      <c r="D40" s="51">
        <v>810531917.52740002</v>
      </c>
      <c r="E40" s="51">
        <v>111791348.7</v>
      </c>
      <c r="F40" s="51">
        <v>202357538.83849999</v>
      </c>
      <c r="G40" s="51">
        <v>122646706.2051</v>
      </c>
      <c r="H40" s="51">
        <v>0</v>
      </c>
      <c r="I40" s="52">
        <f t="shared" si="0"/>
        <v>122646706.2051</v>
      </c>
      <c r="J40" s="51">
        <v>3500918452.8783998</v>
      </c>
      <c r="K40" s="56">
        <f t="shared" si="1"/>
        <v>7914146238.0965796</v>
      </c>
    </row>
    <row r="41" spans="1:12">
      <c r="A41" s="49">
        <v>36</v>
      </c>
      <c r="B41" s="50" t="s">
        <v>127</v>
      </c>
      <c r="C41" s="51">
        <v>2860602532.0455298</v>
      </c>
      <c r="D41" s="51">
        <v>732369770.03470004</v>
      </c>
      <c r="E41" s="51">
        <v>101010956.59</v>
      </c>
      <c r="F41" s="51">
        <v>203608908.54359999</v>
      </c>
      <c r="G41" s="51">
        <v>110819497.7599</v>
      </c>
      <c r="H41" s="51">
        <v>0</v>
      </c>
      <c r="I41" s="52">
        <f t="shared" si="0"/>
        <v>110819497.7599</v>
      </c>
      <c r="J41" s="51">
        <v>3450480162.0507998</v>
      </c>
      <c r="K41" s="56">
        <f t="shared" si="1"/>
        <v>7458891827.0245304</v>
      </c>
    </row>
    <row r="42" spans="1:12">
      <c r="A42" s="49">
        <v>37</v>
      </c>
      <c r="B42" s="50" t="s">
        <v>935</v>
      </c>
      <c r="C42" s="51">
        <v>1263440266.5609701</v>
      </c>
      <c r="D42" s="51">
        <v>323465230.52710003</v>
      </c>
      <c r="E42" s="51">
        <v>44613436.68</v>
      </c>
      <c r="F42" s="51">
        <v>151511551.2746</v>
      </c>
      <c r="G42" s="51">
        <v>48945568.012800001</v>
      </c>
      <c r="H42" s="51">
        <v>0</v>
      </c>
      <c r="I42" s="52">
        <f t="shared" si="0"/>
        <v>48945568.012800001</v>
      </c>
      <c r="J42" s="51">
        <v>2812655291.5334001</v>
      </c>
      <c r="K42" s="56">
        <f t="shared" si="1"/>
        <v>4644631344.58887</v>
      </c>
    </row>
    <row r="43" spans="1:12">
      <c r="A43" s="28"/>
      <c r="B43" s="28"/>
      <c r="C43" s="43">
        <f>SUM(C6:C42)</f>
        <v>139051957505.02399</v>
      </c>
      <c r="D43" s="43">
        <f t="shared" ref="D43:K43" si="2">SUM(D6:D42)</f>
        <v>35599999999.999496</v>
      </c>
      <c r="E43" s="43">
        <f t="shared" si="2"/>
        <v>4910074393.8199997</v>
      </c>
      <c r="F43" s="43">
        <f t="shared" si="2"/>
        <v>12309807169.657</v>
      </c>
      <c r="G43" s="43">
        <f t="shared" si="2"/>
        <v>5386860956.9631996</v>
      </c>
      <c r="H43" s="43">
        <f t="shared" si="2"/>
        <v>1300367434.6228499</v>
      </c>
      <c r="I43" s="43">
        <f t="shared" si="2"/>
        <v>4086493522.3403502</v>
      </c>
      <c r="J43" s="43">
        <f t="shared" si="2"/>
        <v>213300249779.789</v>
      </c>
      <c r="K43" s="43">
        <f t="shared" si="2"/>
        <v>409258582370.63098</v>
      </c>
      <c r="L43" s="42"/>
    </row>
    <row r="45" spans="1:12">
      <c r="I45" s="41"/>
      <c r="K45" s="42"/>
    </row>
    <row r="46" spans="1:12">
      <c r="C46" s="41"/>
      <c r="F46" s="53"/>
      <c r="K46" s="42"/>
    </row>
    <row r="47" spans="1:12">
      <c r="L47" s="42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02" bottom="0.35416666666666702" header="0.31458333333333299" footer="0.31458333333333299"/>
  <pageSetup paperSize="9" scale="5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="96" zoomScaleNormal="96" workbookViewId="0">
      <selection activeCell="D4" sqref="D4"/>
    </sheetView>
  </sheetViews>
  <sheetFormatPr defaultColWidth="8.88671875" defaultRowHeight="18"/>
  <cols>
    <col min="1" max="1" width="8.88671875" style="29"/>
    <col min="2" max="2" width="20.109375" style="29" customWidth="1"/>
    <col min="3" max="3" width="26.33203125" style="29" customWidth="1"/>
    <col min="4" max="4" width="23.33203125" style="29" customWidth="1"/>
    <col min="5" max="5" width="24" style="29" customWidth="1"/>
    <col min="6" max="7" width="24.88671875" style="29" customWidth="1"/>
    <col min="8" max="8" width="19.5546875" style="29" customWidth="1"/>
    <col min="9" max="9" width="23" style="29" customWidth="1"/>
    <col min="10" max="10" width="21.6640625" style="29" customWidth="1"/>
    <col min="11" max="11" width="22.6640625" style="29" customWidth="1"/>
    <col min="12" max="16384" width="8.88671875" style="29"/>
  </cols>
  <sheetData>
    <row r="1" spans="1:11" ht="20.399999999999999">
      <c r="A1" s="201" t="s">
        <v>129</v>
      </c>
      <c r="B1" s="151"/>
      <c r="C1" s="151"/>
      <c r="D1" s="151"/>
      <c r="E1" s="151"/>
      <c r="F1" s="151"/>
      <c r="G1" s="30"/>
    </row>
    <row r="2" spans="1:11" ht="20.399999999999999">
      <c r="A2" s="201" t="s">
        <v>65</v>
      </c>
      <c r="B2" s="151"/>
      <c r="C2" s="151"/>
      <c r="D2" s="151"/>
      <c r="E2" s="151"/>
      <c r="F2" s="151"/>
      <c r="G2" s="30"/>
    </row>
    <row r="3" spans="1:11" ht="45.75" customHeight="1">
      <c r="A3" s="202" t="s">
        <v>955</v>
      </c>
      <c r="B3" s="203"/>
      <c r="C3" s="203"/>
      <c r="D3" s="203"/>
      <c r="E3" s="203"/>
      <c r="F3" s="203"/>
      <c r="G3" s="31"/>
    </row>
    <row r="4" spans="1:11" ht="62.25" customHeight="1">
      <c r="A4" s="32" t="s">
        <v>956</v>
      </c>
      <c r="B4" s="32" t="s">
        <v>131</v>
      </c>
      <c r="C4" s="3" t="s">
        <v>957</v>
      </c>
      <c r="D4" s="4" t="s">
        <v>24</v>
      </c>
      <c r="E4" s="4" t="s">
        <v>78</v>
      </c>
      <c r="F4" s="12" t="s">
        <v>953</v>
      </c>
      <c r="G4" s="33"/>
      <c r="H4" s="34"/>
      <c r="I4" s="46"/>
      <c r="J4" s="46"/>
    </row>
    <row r="5" spans="1:11">
      <c r="A5" s="35"/>
      <c r="B5" s="35"/>
      <c r="C5" s="147" t="s">
        <v>29</v>
      </c>
      <c r="D5" s="147" t="s">
        <v>29</v>
      </c>
      <c r="E5" s="147" t="s">
        <v>29</v>
      </c>
      <c r="F5" s="147" t="s">
        <v>29</v>
      </c>
      <c r="G5" s="36"/>
    </row>
    <row r="6" spans="1:11">
      <c r="A6" s="37">
        <v>1</v>
      </c>
      <c r="B6" s="38" t="s">
        <v>92</v>
      </c>
      <c r="C6" s="39">
        <v>123611637.7711</v>
      </c>
      <c r="D6" s="39">
        <v>31646978.460000001</v>
      </c>
      <c r="E6" s="39">
        <v>4364860.0730999997</v>
      </c>
      <c r="F6" s="40">
        <f>C6+D6+E6</f>
        <v>159623476.30419999</v>
      </c>
      <c r="G6" s="41"/>
      <c r="H6" s="42"/>
      <c r="I6" s="42"/>
      <c r="J6" s="42"/>
      <c r="K6" s="42"/>
    </row>
    <row r="7" spans="1:11">
      <c r="A7" s="37">
        <v>2</v>
      </c>
      <c r="B7" s="38" t="s">
        <v>93</v>
      </c>
      <c r="C7" s="39">
        <v>131501525.5421</v>
      </c>
      <c r="D7" s="39">
        <v>33666942.869999997</v>
      </c>
      <c r="E7" s="39">
        <v>4643460.5086000003</v>
      </c>
      <c r="F7" s="40">
        <f t="shared" ref="F7:F41" si="0">C7+D7+E7</f>
        <v>169811928.92070001</v>
      </c>
      <c r="G7" s="41"/>
      <c r="H7" s="42"/>
      <c r="I7" s="42"/>
      <c r="J7" s="42"/>
      <c r="K7" s="42"/>
    </row>
    <row r="8" spans="1:11">
      <c r="A8" s="37">
        <v>3</v>
      </c>
      <c r="B8" s="38" t="s">
        <v>94</v>
      </c>
      <c r="C8" s="39">
        <v>132723558.8844</v>
      </c>
      <c r="D8" s="39">
        <v>33979807.119999997</v>
      </c>
      <c r="E8" s="39">
        <v>4686611.8222000003</v>
      </c>
      <c r="F8" s="40">
        <f t="shared" si="0"/>
        <v>171389977.82659999</v>
      </c>
      <c r="G8" s="41"/>
      <c r="H8" s="42"/>
      <c r="I8" s="42"/>
      <c r="J8" s="42"/>
      <c r="K8" s="42"/>
    </row>
    <row r="9" spans="1:11">
      <c r="A9" s="37">
        <v>4</v>
      </c>
      <c r="B9" s="38" t="s">
        <v>95</v>
      </c>
      <c r="C9" s="39">
        <v>131255172.9155</v>
      </c>
      <c r="D9" s="39">
        <v>33603871.82</v>
      </c>
      <c r="E9" s="39">
        <v>4634761.5319999997</v>
      </c>
      <c r="F9" s="40">
        <f t="shared" si="0"/>
        <v>169493806.26750001</v>
      </c>
      <c r="G9" s="41"/>
      <c r="H9" s="42"/>
      <c r="I9" s="42"/>
      <c r="J9" s="42"/>
      <c r="K9" s="42"/>
    </row>
    <row r="10" spans="1:11">
      <c r="A10" s="37">
        <v>5</v>
      </c>
      <c r="B10" s="38" t="s">
        <v>96</v>
      </c>
      <c r="C10" s="39">
        <v>157904370.58149999</v>
      </c>
      <c r="D10" s="39">
        <v>40426583.659999996</v>
      </c>
      <c r="E10" s="39">
        <v>5575773.4057</v>
      </c>
      <c r="F10" s="40">
        <f t="shared" si="0"/>
        <v>203906727.64719999</v>
      </c>
      <c r="G10" s="41"/>
      <c r="H10" s="42"/>
      <c r="I10" s="42"/>
      <c r="J10" s="42"/>
      <c r="K10" s="42"/>
    </row>
    <row r="11" spans="1:11">
      <c r="A11" s="37">
        <v>6</v>
      </c>
      <c r="B11" s="38" t="s">
        <v>97</v>
      </c>
      <c r="C11" s="39">
        <v>116804352.7165</v>
      </c>
      <c r="D11" s="39">
        <v>29904181.370000001</v>
      </c>
      <c r="E11" s="39">
        <v>4124487.5055999998</v>
      </c>
      <c r="F11" s="40">
        <f t="shared" si="0"/>
        <v>150833021.59209999</v>
      </c>
      <c r="G11" s="41"/>
      <c r="H11" s="42"/>
      <c r="I11" s="42"/>
      <c r="J11" s="42"/>
      <c r="K11" s="42"/>
    </row>
    <row r="12" spans="1:11" ht="30" customHeight="1">
      <c r="A12" s="37">
        <v>7</v>
      </c>
      <c r="B12" s="38" t="s">
        <v>98</v>
      </c>
      <c r="C12" s="39">
        <v>148045554.99540001</v>
      </c>
      <c r="D12" s="39">
        <v>37902535.520000003</v>
      </c>
      <c r="E12" s="39">
        <v>5227648.0082999999</v>
      </c>
      <c r="F12" s="40">
        <f t="shared" si="0"/>
        <v>191175738.5237</v>
      </c>
      <c r="G12" s="41"/>
      <c r="H12" s="42"/>
      <c r="I12" s="42"/>
      <c r="J12" s="42"/>
      <c r="K12" s="42"/>
    </row>
    <row r="13" spans="1:11">
      <c r="A13" s="37">
        <v>8</v>
      </c>
      <c r="B13" s="38" t="s">
        <v>99</v>
      </c>
      <c r="C13" s="39">
        <v>164013257.93200001</v>
      </c>
      <c r="D13" s="39">
        <v>41990577.390000001</v>
      </c>
      <c r="E13" s="39">
        <v>5791484.7980000004</v>
      </c>
      <c r="F13" s="40">
        <f t="shared" si="0"/>
        <v>211795320.12</v>
      </c>
      <c r="G13" s="41"/>
      <c r="H13" s="42"/>
      <c r="I13" s="42"/>
      <c r="J13" s="42"/>
      <c r="K13" s="42"/>
    </row>
    <row r="14" spans="1:11">
      <c r="A14" s="37">
        <v>9</v>
      </c>
      <c r="B14" s="38" t="s">
        <v>100</v>
      </c>
      <c r="C14" s="39">
        <v>132746193.74160001</v>
      </c>
      <c r="D14" s="39">
        <v>33985602.090000004</v>
      </c>
      <c r="E14" s="39">
        <v>4687411.0833000001</v>
      </c>
      <c r="F14" s="40">
        <f t="shared" si="0"/>
        <v>171419206.9149</v>
      </c>
      <c r="G14" s="41"/>
      <c r="H14" s="42"/>
      <c r="I14" s="42"/>
      <c r="J14" s="42"/>
      <c r="K14" s="42"/>
    </row>
    <row r="15" spans="1:11">
      <c r="A15" s="37">
        <v>10</v>
      </c>
      <c r="B15" s="38" t="s">
        <v>101</v>
      </c>
      <c r="C15" s="39">
        <v>134036615.4324</v>
      </c>
      <c r="D15" s="39">
        <v>34315975.090000004</v>
      </c>
      <c r="E15" s="39">
        <v>4732977.2631999999</v>
      </c>
      <c r="F15" s="40">
        <f t="shared" si="0"/>
        <v>173085567.78560001</v>
      </c>
      <c r="G15" s="41"/>
      <c r="H15" s="42"/>
      <c r="I15" s="42"/>
      <c r="J15" s="42"/>
      <c r="K15" s="42"/>
    </row>
    <row r="16" spans="1:11">
      <c r="A16" s="37">
        <v>11</v>
      </c>
      <c r="B16" s="38" t="s">
        <v>102</v>
      </c>
      <c r="C16" s="39">
        <v>118101240.7798</v>
      </c>
      <c r="D16" s="39">
        <v>30236209.879999999</v>
      </c>
      <c r="E16" s="39">
        <v>4170282.02</v>
      </c>
      <c r="F16" s="40">
        <f t="shared" si="0"/>
        <v>152507732.6798</v>
      </c>
      <c r="G16" s="41"/>
      <c r="H16" s="42"/>
      <c r="I16" s="42"/>
      <c r="J16" s="42"/>
      <c r="K16" s="42"/>
    </row>
    <row r="17" spans="1:11">
      <c r="A17" s="37">
        <v>12</v>
      </c>
      <c r="B17" s="38" t="s">
        <v>103</v>
      </c>
      <c r="C17" s="39">
        <v>123434724.6311</v>
      </c>
      <c r="D17" s="39">
        <v>31601685.27</v>
      </c>
      <c r="E17" s="39">
        <v>4358613.0795999998</v>
      </c>
      <c r="F17" s="40">
        <f t="shared" si="0"/>
        <v>159395022.98069999</v>
      </c>
      <c r="G17" s="41"/>
      <c r="H17" s="42"/>
      <c r="I17" s="42"/>
      <c r="J17" s="42"/>
      <c r="K17" s="42"/>
    </row>
    <row r="18" spans="1:11">
      <c r="A18" s="37">
        <v>13</v>
      </c>
      <c r="B18" s="38" t="s">
        <v>104</v>
      </c>
      <c r="C18" s="39">
        <v>118034596.93780001</v>
      </c>
      <c r="D18" s="39">
        <v>30219147.77</v>
      </c>
      <c r="E18" s="39">
        <v>4167928.7541999999</v>
      </c>
      <c r="F18" s="40">
        <f t="shared" si="0"/>
        <v>152421673.46200001</v>
      </c>
      <c r="G18" s="41"/>
      <c r="H18" s="42"/>
      <c r="I18" s="42"/>
      <c r="J18" s="42"/>
      <c r="K18" s="42"/>
    </row>
    <row r="19" spans="1:11">
      <c r="A19" s="37">
        <v>14</v>
      </c>
      <c r="B19" s="38" t="s">
        <v>105</v>
      </c>
      <c r="C19" s="39">
        <v>132757650.6344</v>
      </c>
      <c r="D19" s="39">
        <v>33988535.270000003</v>
      </c>
      <c r="E19" s="39">
        <v>4687815.6386000002</v>
      </c>
      <c r="F19" s="40">
        <f t="shared" si="0"/>
        <v>171434001.54300001</v>
      </c>
      <c r="G19" s="41"/>
      <c r="H19" s="42"/>
      <c r="I19" s="42"/>
      <c r="J19" s="42"/>
      <c r="K19" s="42"/>
    </row>
    <row r="20" spans="1:11">
      <c r="A20" s="37">
        <v>15</v>
      </c>
      <c r="B20" s="38" t="s">
        <v>106</v>
      </c>
      <c r="C20" s="39">
        <v>124342120.0447</v>
      </c>
      <c r="D20" s="39">
        <v>31833996.100000001</v>
      </c>
      <c r="E20" s="39">
        <v>4390654.1890000002</v>
      </c>
      <c r="F20" s="40">
        <f t="shared" si="0"/>
        <v>160566770.3337</v>
      </c>
      <c r="G20" s="41"/>
      <c r="H20" s="42"/>
      <c r="I20" s="42"/>
      <c r="J20" s="42"/>
      <c r="K20" s="42"/>
    </row>
    <row r="21" spans="1:11">
      <c r="A21" s="37">
        <v>16</v>
      </c>
      <c r="B21" s="38" t="s">
        <v>107</v>
      </c>
      <c r="C21" s="39">
        <v>137251864.97780001</v>
      </c>
      <c r="D21" s="39">
        <v>35139141.369999997</v>
      </c>
      <c r="E21" s="39">
        <v>4846511.1878000004</v>
      </c>
      <c r="F21" s="40">
        <f t="shared" si="0"/>
        <v>177237517.53560001</v>
      </c>
      <c r="G21" s="41"/>
      <c r="H21" s="42"/>
      <c r="I21" s="42"/>
      <c r="J21" s="42"/>
      <c r="K21" s="42"/>
    </row>
    <row r="22" spans="1:11">
      <c r="A22" s="37">
        <v>17</v>
      </c>
      <c r="B22" s="38" t="s">
        <v>108</v>
      </c>
      <c r="C22" s="39">
        <v>147627112.8443</v>
      </c>
      <c r="D22" s="39">
        <v>37795406.200000003</v>
      </c>
      <c r="E22" s="39">
        <v>5212872.3652999997</v>
      </c>
      <c r="F22" s="40">
        <f t="shared" si="0"/>
        <v>190635391.40959999</v>
      </c>
      <c r="G22" s="41"/>
      <c r="H22" s="42"/>
      <c r="I22" s="42"/>
      <c r="J22" s="42"/>
      <c r="K22" s="42"/>
    </row>
    <row r="23" spans="1:11">
      <c r="A23" s="37">
        <v>18</v>
      </c>
      <c r="B23" s="38" t="s">
        <v>109</v>
      </c>
      <c r="C23" s="39">
        <v>172962333.27180001</v>
      </c>
      <c r="D23" s="39">
        <v>44281714.369999997</v>
      </c>
      <c r="E23" s="39">
        <v>6107486.2873999998</v>
      </c>
      <c r="F23" s="40">
        <f t="shared" si="0"/>
        <v>223351533.92919999</v>
      </c>
      <c r="G23" s="41"/>
      <c r="H23" s="42"/>
      <c r="I23" s="42"/>
      <c r="J23" s="42"/>
      <c r="K23" s="42"/>
    </row>
    <row r="24" spans="1:11">
      <c r="A24" s="37">
        <v>19</v>
      </c>
      <c r="B24" s="38" t="s">
        <v>110</v>
      </c>
      <c r="C24" s="39">
        <v>209390160.301</v>
      </c>
      <c r="D24" s="39">
        <v>53607945.119999997</v>
      </c>
      <c r="E24" s="39">
        <v>7393792.0965999998</v>
      </c>
      <c r="F24" s="40">
        <f t="shared" si="0"/>
        <v>270391897.5176</v>
      </c>
      <c r="G24" s="41"/>
      <c r="H24" s="42"/>
      <c r="I24" s="42"/>
      <c r="J24" s="42"/>
      <c r="K24" s="42"/>
    </row>
    <row r="25" spans="1:11">
      <c r="A25" s="37">
        <v>20</v>
      </c>
      <c r="B25" s="38" t="s">
        <v>111</v>
      </c>
      <c r="C25" s="39">
        <v>162271414.9991</v>
      </c>
      <c r="D25" s="39">
        <v>41544631.789999999</v>
      </c>
      <c r="E25" s="39">
        <v>5729978.4479</v>
      </c>
      <c r="F25" s="40">
        <f t="shared" si="0"/>
        <v>209546025.23699999</v>
      </c>
      <c r="G25" s="41"/>
      <c r="H25" s="42"/>
      <c r="I25" s="42"/>
      <c r="J25" s="42"/>
      <c r="K25" s="42"/>
    </row>
    <row r="26" spans="1:11">
      <c r="A26" s="37">
        <v>21</v>
      </c>
      <c r="B26" s="38" t="s">
        <v>112</v>
      </c>
      <c r="C26" s="39">
        <v>139391955.0645</v>
      </c>
      <c r="D26" s="39">
        <v>35687045.969999999</v>
      </c>
      <c r="E26" s="39">
        <v>4922080.0739000002</v>
      </c>
      <c r="F26" s="40">
        <f t="shared" si="0"/>
        <v>180001081.10839999</v>
      </c>
      <c r="G26" s="41"/>
      <c r="H26" s="42"/>
      <c r="I26" s="42"/>
      <c r="J26" s="42"/>
      <c r="K26" s="42"/>
    </row>
    <row r="27" spans="1:11">
      <c r="A27" s="37">
        <v>22</v>
      </c>
      <c r="B27" s="38" t="s">
        <v>113</v>
      </c>
      <c r="C27" s="39">
        <v>145901295.85870001</v>
      </c>
      <c r="D27" s="39">
        <v>37353563.560000002</v>
      </c>
      <c r="E27" s="39">
        <v>5151931.9085999997</v>
      </c>
      <c r="F27" s="40">
        <f t="shared" si="0"/>
        <v>188406791.32730001</v>
      </c>
      <c r="G27" s="41"/>
      <c r="H27" s="42"/>
      <c r="I27" s="42"/>
      <c r="J27" s="42"/>
      <c r="K27" s="42"/>
    </row>
    <row r="28" spans="1:11">
      <c r="A28" s="37">
        <v>23</v>
      </c>
      <c r="B28" s="38" t="s">
        <v>114</v>
      </c>
      <c r="C28" s="39">
        <v>117508353.0879</v>
      </c>
      <c r="D28" s="39">
        <v>30084419.129999999</v>
      </c>
      <c r="E28" s="39">
        <v>4149346.517</v>
      </c>
      <c r="F28" s="40">
        <f t="shared" si="0"/>
        <v>151742118.7349</v>
      </c>
      <c r="G28" s="41"/>
      <c r="H28" s="42"/>
      <c r="I28" s="42"/>
      <c r="J28" s="42"/>
      <c r="K28" s="42"/>
    </row>
    <row r="29" spans="1:11">
      <c r="A29" s="37">
        <v>24</v>
      </c>
      <c r="B29" s="38" t="s">
        <v>115</v>
      </c>
      <c r="C29" s="39">
        <v>176843574.12529999</v>
      </c>
      <c r="D29" s="39">
        <v>45275387.359999999</v>
      </c>
      <c r="E29" s="39">
        <v>6244537.0824999996</v>
      </c>
      <c r="F29" s="40">
        <f t="shared" si="0"/>
        <v>228363498.56779999</v>
      </c>
      <c r="G29" s="41"/>
      <c r="H29" s="42"/>
      <c r="I29" s="42"/>
      <c r="J29" s="42"/>
      <c r="K29" s="42"/>
    </row>
    <row r="30" spans="1:11">
      <c r="A30" s="37">
        <v>25</v>
      </c>
      <c r="B30" s="38" t="s">
        <v>116</v>
      </c>
      <c r="C30" s="39">
        <v>121738906.2957</v>
      </c>
      <c r="D30" s="39">
        <v>31167522.859999999</v>
      </c>
      <c r="E30" s="39">
        <v>4298731.9075999996</v>
      </c>
      <c r="F30" s="40">
        <f t="shared" si="0"/>
        <v>157205161.06330001</v>
      </c>
      <c r="G30" s="41"/>
      <c r="H30" s="42"/>
      <c r="I30" s="42"/>
      <c r="J30" s="42"/>
      <c r="K30" s="42"/>
    </row>
    <row r="31" spans="1:11">
      <c r="A31" s="37">
        <v>26</v>
      </c>
      <c r="B31" s="38" t="s">
        <v>117</v>
      </c>
      <c r="C31" s="39">
        <v>156368204.8317</v>
      </c>
      <c r="D31" s="39">
        <v>40033295.409999996</v>
      </c>
      <c r="E31" s="39">
        <v>5521529.7385</v>
      </c>
      <c r="F31" s="40">
        <f t="shared" si="0"/>
        <v>201923029.98019999</v>
      </c>
      <c r="G31" s="41"/>
      <c r="H31" s="42"/>
      <c r="I31" s="42"/>
      <c r="J31" s="42"/>
      <c r="K31" s="42"/>
    </row>
    <row r="32" spans="1:11">
      <c r="A32" s="37">
        <v>27</v>
      </c>
      <c r="B32" s="38" t="s">
        <v>118</v>
      </c>
      <c r="C32" s="39">
        <v>122643061.36750001</v>
      </c>
      <c r="D32" s="39">
        <v>31399004.109999999</v>
      </c>
      <c r="E32" s="39">
        <v>4330658.5970000001</v>
      </c>
      <c r="F32" s="40">
        <f t="shared" si="0"/>
        <v>158372724.07449999</v>
      </c>
      <c r="G32" s="41"/>
      <c r="H32" s="42"/>
      <c r="I32" s="42"/>
      <c r="J32" s="42"/>
      <c r="K32" s="42"/>
    </row>
    <row r="33" spans="1:11">
      <c r="A33" s="37">
        <v>28</v>
      </c>
      <c r="B33" s="38" t="s">
        <v>119</v>
      </c>
      <c r="C33" s="39">
        <v>122886031.0073</v>
      </c>
      <c r="D33" s="39">
        <v>31461209.050000001</v>
      </c>
      <c r="E33" s="39">
        <v>4339238.1167000001</v>
      </c>
      <c r="F33" s="40">
        <f t="shared" si="0"/>
        <v>158686478.17399999</v>
      </c>
      <c r="G33" s="41"/>
      <c r="H33" s="42"/>
      <c r="I33" s="42"/>
      <c r="J33" s="42"/>
      <c r="K33" s="42"/>
    </row>
    <row r="34" spans="1:11">
      <c r="A34" s="37">
        <v>29</v>
      </c>
      <c r="B34" s="38" t="s">
        <v>120</v>
      </c>
      <c r="C34" s="39">
        <v>120394770.2773</v>
      </c>
      <c r="D34" s="39">
        <v>30823397.949999999</v>
      </c>
      <c r="E34" s="39">
        <v>4251269.017</v>
      </c>
      <c r="F34" s="40">
        <f t="shared" si="0"/>
        <v>155469437.24430001</v>
      </c>
      <c r="G34" s="41"/>
      <c r="H34" s="42"/>
      <c r="I34" s="42"/>
      <c r="J34" s="42"/>
      <c r="K34" s="42"/>
    </row>
    <row r="35" spans="1:11">
      <c r="A35" s="37">
        <v>30</v>
      </c>
      <c r="B35" s="38" t="s">
        <v>121</v>
      </c>
      <c r="C35" s="39">
        <v>148061912.26620001</v>
      </c>
      <c r="D35" s="39">
        <v>37906723.289999999</v>
      </c>
      <c r="E35" s="39">
        <v>5228225.6012000004</v>
      </c>
      <c r="F35" s="40">
        <f t="shared" si="0"/>
        <v>191196861.15740001</v>
      </c>
      <c r="G35" s="41"/>
      <c r="H35" s="42"/>
      <c r="I35" s="42"/>
      <c r="J35" s="42"/>
      <c r="K35" s="42"/>
    </row>
    <row r="36" spans="1:11">
      <c r="A36" s="37">
        <v>31</v>
      </c>
      <c r="B36" s="38" t="s">
        <v>122</v>
      </c>
      <c r="C36" s="39">
        <v>137850519.53549999</v>
      </c>
      <c r="D36" s="39">
        <v>35292408.560000002</v>
      </c>
      <c r="E36" s="39">
        <v>4867650.3251</v>
      </c>
      <c r="F36" s="40">
        <f t="shared" si="0"/>
        <v>178010578.4206</v>
      </c>
      <c r="G36" s="41"/>
      <c r="H36" s="42"/>
      <c r="I36" s="42"/>
      <c r="J36" s="42"/>
      <c r="K36" s="42"/>
    </row>
    <row r="37" spans="1:11">
      <c r="A37" s="37">
        <v>32</v>
      </c>
      <c r="B37" s="38" t="s">
        <v>123</v>
      </c>
      <c r="C37" s="39">
        <v>142366968.02520001</v>
      </c>
      <c r="D37" s="39">
        <v>36448707.030000001</v>
      </c>
      <c r="E37" s="39">
        <v>5027130.9858999997</v>
      </c>
      <c r="F37" s="40">
        <f t="shared" si="0"/>
        <v>183842806.0411</v>
      </c>
      <c r="G37" s="41"/>
      <c r="H37" s="42"/>
      <c r="I37" s="42"/>
      <c r="J37" s="42"/>
      <c r="K37" s="42"/>
    </row>
    <row r="38" spans="1:11">
      <c r="A38" s="37">
        <v>33</v>
      </c>
      <c r="B38" s="38" t="s">
        <v>124</v>
      </c>
      <c r="C38" s="39">
        <v>145486116.86140001</v>
      </c>
      <c r="D38" s="39">
        <v>37247269.68</v>
      </c>
      <c r="E38" s="39">
        <v>5137271.4910000004</v>
      </c>
      <c r="F38" s="40">
        <f t="shared" si="0"/>
        <v>187870658.03240001</v>
      </c>
      <c r="G38" s="41"/>
      <c r="H38" s="42"/>
      <c r="I38" s="42"/>
      <c r="J38" s="42"/>
      <c r="K38" s="42"/>
    </row>
    <row r="39" spans="1:11">
      <c r="A39" s="37">
        <v>34</v>
      </c>
      <c r="B39" s="38" t="s">
        <v>125</v>
      </c>
      <c r="C39" s="39">
        <v>127160944.68000001</v>
      </c>
      <c r="D39" s="39">
        <v>32555669.920000002</v>
      </c>
      <c r="E39" s="39">
        <v>4490189.9231000002</v>
      </c>
      <c r="F39" s="40">
        <f t="shared" si="0"/>
        <v>164206804.52309999</v>
      </c>
      <c r="G39" s="41"/>
      <c r="H39" s="42"/>
      <c r="I39" s="42"/>
      <c r="J39" s="42"/>
      <c r="K39" s="42"/>
    </row>
    <row r="40" spans="1:11">
      <c r="A40" s="37">
        <v>35</v>
      </c>
      <c r="B40" s="38" t="s">
        <v>126</v>
      </c>
      <c r="C40" s="39">
        <v>131086610.3795</v>
      </c>
      <c r="D40" s="39">
        <v>33560716.539999999</v>
      </c>
      <c r="E40" s="39">
        <v>4628809.4073000001</v>
      </c>
      <c r="F40" s="40">
        <f t="shared" si="0"/>
        <v>169276136.32679999</v>
      </c>
      <c r="G40" s="41"/>
      <c r="H40" s="42"/>
      <c r="I40" s="42"/>
      <c r="J40" s="42"/>
      <c r="K40" s="42"/>
    </row>
    <row r="41" spans="1:11">
      <c r="A41" s="37">
        <v>36</v>
      </c>
      <c r="B41" s="38" t="s">
        <v>127</v>
      </c>
      <c r="C41" s="39">
        <v>131365786.58310001</v>
      </c>
      <c r="D41" s="39">
        <v>33632191.049999997</v>
      </c>
      <c r="E41" s="39">
        <v>4638667.4197000004</v>
      </c>
      <c r="F41" s="40">
        <f t="shared" si="0"/>
        <v>169636645.0528</v>
      </c>
      <c r="G41" s="41"/>
      <c r="H41" s="42"/>
      <c r="I41" s="42"/>
      <c r="J41" s="42"/>
      <c r="K41" s="42"/>
    </row>
    <row r="42" spans="1:11">
      <c r="A42" s="204" t="s">
        <v>28</v>
      </c>
      <c r="B42" s="205"/>
      <c r="C42" s="43">
        <f>SUM(C6:C41)</f>
        <v>5005870470.1810999</v>
      </c>
      <c r="D42" s="43">
        <f t="shared" ref="D42:F42" si="1">SUM(D6:D41)</f>
        <v>1281600000</v>
      </c>
      <c r="E42" s="43">
        <f t="shared" si="1"/>
        <v>176762678.1785</v>
      </c>
      <c r="F42" s="43">
        <f t="shared" si="1"/>
        <v>6464233148.3596001</v>
      </c>
      <c r="G42" s="44"/>
    </row>
    <row r="44" spans="1:11">
      <c r="F44" s="42"/>
    </row>
    <row r="47" spans="1:11">
      <c r="C47" s="45"/>
    </row>
    <row r="49" spans="3:3">
      <c r="C49" s="42"/>
    </row>
  </sheetData>
  <mergeCells count="4">
    <mergeCell ref="A1:F1"/>
    <mergeCell ref="A2:F2"/>
    <mergeCell ref="A3:F3"/>
    <mergeCell ref="A42:B42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0"/>
  <sheetViews>
    <sheetView zoomScale="106" zoomScaleNormal="106" workbookViewId="0">
      <selection activeCell="E11" sqref="E11"/>
    </sheetView>
  </sheetViews>
  <sheetFormatPr defaultColWidth="9.109375" defaultRowHeight="13.2"/>
  <cols>
    <col min="1" max="1" width="5.88671875" style="14" customWidth="1"/>
    <col min="2" max="2" width="16" style="14" customWidth="1"/>
    <col min="3" max="3" width="22.33203125" style="14" customWidth="1"/>
    <col min="4" max="5" width="22.6640625" style="14" customWidth="1"/>
    <col min="6" max="6" width="23.5546875" style="14" customWidth="1"/>
    <col min="7" max="7" width="22.33203125" style="14" customWidth="1"/>
    <col min="8" max="9" width="17.44140625" style="14" customWidth="1"/>
    <col min="10" max="11" width="14.44140625" style="14" customWidth="1"/>
    <col min="12" max="13" width="13.33203125" style="14" customWidth="1"/>
    <col min="14" max="15" width="15.33203125" style="14" customWidth="1"/>
    <col min="16" max="16" width="14.44140625" style="14" customWidth="1"/>
    <col min="17" max="17" width="14" style="14" customWidth="1"/>
    <col min="18" max="18" width="12.88671875" style="14" customWidth="1"/>
    <col min="19" max="16384" width="9.109375" style="14"/>
  </cols>
  <sheetData>
    <row r="1" spans="1:18" ht="17.399999999999999">
      <c r="A1" s="206" t="s">
        <v>17</v>
      </c>
      <c r="B1" s="206"/>
      <c r="C1" s="206"/>
      <c r="D1" s="206"/>
      <c r="E1" s="206"/>
      <c r="F1" s="206"/>
      <c r="G1" s="206"/>
    </row>
    <row r="2" spans="1:18" ht="17.399999999999999">
      <c r="A2" s="206" t="s">
        <v>65</v>
      </c>
      <c r="B2" s="206"/>
      <c r="C2" s="206"/>
      <c r="D2" s="206"/>
      <c r="E2" s="206"/>
      <c r="F2" s="206"/>
      <c r="G2" s="206"/>
    </row>
    <row r="3" spans="1:18" ht="38.4" customHeight="1">
      <c r="A3" s="207" t="s">
        <v>958</v>
      </c>
      <c r="B3" s="207"/>
      <c r="C3" s="207"/>
      <c r="D3" s="207"/>
      <c r="E3" s="207"/>
      <c r="F3" s="207"/>
      <c r="G3" s="207"/>
    </row>
    <row r="4" spans="1:18" ht="78">
      <c r="A4" s="15" t="s">
        <v>959</v>
      </c>
      <c r="B4" s="15" t="s">
        <v>960</v>
      </c>
      <c r="C4" s="16" t="s">
        <v>961</v>
      </c>
      <c r="D4" s="17" t="s">
        <v>957</v>
      </c>
      <c r="E4" s="4" t="s">
        <v>78</v>
      </c>
      <c r="F4" s="4" t="s">
        <v>24</v>
      </c>
      <c r="G4" s="18" t="s">
        <v>962</v>
      </c>
    </row>
    <row r="5" spans="1:18" ht="15.6">
      <c r="A5" s="19"/>
      <c r="B5" s="19"/>
      <c r="C5" s="20"/>
      <c r="D5" s="147" t="s">
        <v>29</v>
      </c>
      <c r="E5" s="147" t="s">
        <v>29</v>
      </c>
      <c r="F5" s="147" t="s">
        <v>29</v>
      </c>
      <c r="G5" s="147" t="s">
        <v>29</v>
      </c>
      <c r="Q5" s="27"/>
      <c r="R5" s="27"/>
    </row>
    <row r="6" spans="1:18" ht="18">
      <c r="A6" s="21">
        <v>1</v>
      </c>
      <c r="B6" s="22" t="s">
        <v>92</v>
      </c>
      <c r="C6" s="22" t="s">
        <v>135</v>
      </c>
      <c r="D6" s="23">
        <v>4435850.0334999999</v>
      </c>
      <c r="E6" s="23">
        <v>156634.64259999999</v>
      </c>
      <c r="F6" s="23">
        <v>1135663.7046000001</v>
      </c>
      <c r="G6" s="24">
        <f>D6+E6+F6</f>
        <v>5728148.3806999996</v>
      </c>
      <c r="H6" s="25"/>
      <c r="I6" s="25"/>
      <c r="J6" s="26"/>
      <c r="K6" s="26"/>
      <c r="L6" s="26"/>
      <c r="M6" s="26"/>
      <c r="N6" s="25"/>
      <c r="O6" s="25"/>
      <c r="P6" s="26"/>
      <c r="Q6" s="26"/>
      <c r="R6" s="26"/>
    </row>
    <row r="7" spans="1:18" ht="18">
      <c r="A7" s="21">
        <v>2</v>
      </c>
      <c r="B7" s="22" t="s">
        <v>92</v>
      </c>
      <c r="C7" s="22" t="s">
        <v>137</v>
      </c>
      <c r="D7" s="23">
        <v>7400637.9190999996</v>
      </c>
      <c r="E7" s="23">
        <v>261324.49619999999</v>
      </c>
      <c r="F7" s="23">
        <v>1894706.9473000001</v>
      </c>
      <c r="G7" s="24">
        <f t="shared" ref="G7:G70" si="0">D7+E7+F7</f>
        <v>9556669.3626000006</v>
      </c>
      <c r="H7" s="25"/>
      <c r="I7" s="25"/>
      <c r="J7" s="26"/>
      <c r="K7" s="26"/>
      <c r="L7" s="26"/>
      <c r="M7" s="26"/>
      <c r="N7" s="25"/>
      <c r="O7" s="25"/>
      <c r="P7" s="26"/>
      <c r="Q7" s="26"/>
      <c r="R7" s="26"/>
    </row>
    <row r="8" spans="1:18" ht="18">
      <c r="A8" s="21">
        <v>3</v>
      </c>
      <c r="B8" s="22" t="s">
        <v>92</v>
      </c>
      <c r="C8" s="22" t="s">
        <v>139</v>
      </c>
      <c r="D8" s="23">
        <v>5207163.5851999996</v>
      </c>
      <c r="E8" s="23">
        <v>183870.55489999999</v>
      </c>
      <c r="F8" s="23">
        <v>1333134.9443999999</v>
      </c>
      <c r="G8" s="24">
        <f t="shared" si="0"/>
        <v>6724169.0844999999</v>
      </c>
      <c r="H8" s="25"/>
      <c r="I8" s="25"/>
      <c r="J8" s="26"/>
      <c r="K8" s="26"/>
      <c r="L8" s="26"/>
      <c r="M8" s="26"/>
      <c r="N8" s="25"/>
      <c r="O8" s="25"/>
      <c r="P8" s="26"/>
      <c r="Q8" s="26"/>
      <c r="R8" s="26"/>
    </row>
    <row r="9" spans="1:18" ht="18">
      <c r="A9" s="21">
        <v>4</v>
      </c>
      <c r="B9" s="22" t="s">
        <v>92</v>
      </c>
      <c r="C9" s="22" t="s">
        <v>141</v>
      </c>
      <c r="D9" s="23">
        <v>5305535.727</v>
      </c>
      <c r="E9" s="23">
        <v>187344.18119999999</v>
      </c>
      <c r="F9" s="23">
        <v>1358320.122</v>
      </c>
      <c r="G9" s="24">
        <f t="shared" si="0"/>
        <v>6851200.0301999999</v>
      </c>
      <c r="H9" s="25"/>
      <c r="I9" s="25"/>
      <c r="J9" s="26"/>
      <c r="K9" s="26"/>
      <c r="L9" s="26"/>
      <c r="M9" s="26"/>
      <c r="N9" s="25"/>
      <c r="O9" s="25"/>
      <c r="P9" s="26"/>
      <c r="Q9" s="26"/>
      <c r="R9" s="26"/>
    </row>
    <row r="10" spans="1:18" ht="18">
      <c r="A10" s="21">
        <v>5</v>
      </c>
      <c r="B10" s="22" t="s">
        <v>92</v>
      </c>
      <c r="C10" s="22" t="s">
        <v>143</v>
      </c>
      <c r="D10" s="23">
        <v>4829076.6064999998</v>
      </c>
      <c r="E10" s="23">
        <v>170519.8964</v>
      </c>
      <c r="F10" s="23">
        <v>1236337.3395</v>
      </c>
      <c r="G10" s="24">
        <f t="shared" si="0"/>
        <v>6235933.8424000004</v>
      </c>
      <c r="H10" s="25"/>
      <c r="I10" s="25"/>
      <c r="J10" s="26"/>
      <c r="K10" s="26"/>
      <c r="L10" s="26"/>
      <c r="M10" s="26"/>
      <c r="N10" s="25"/>
      <c r="O10" s="25"/>
      <c r="P10" s="26"/>
      <c r="Q10" s="26"/>
      <c r="R10" s="26"/>
    </row>
    <row r="11" spans="1:18" ht="36">
      <c r="A11" s="21">
        <v>6</v>
      </c>
      <c r="B11" s="22" t="s">
        <v>92</v>
      </c>
      <c r="C11" s="22" t="s">
        <v>145</v>
      </c>
      <c r="D11" s="23">
        <v>4987187.9164000005</v>
      </c>
      <c r="E11" s="23">
        <v>176102.97709999999</v>
      </c>
      <c r="F11" s="23">
        <v>1276816.9036000001</v>
      </c>
      <c r="G11" s="24">
        <f t="shared" si="0"/>
        <v>6440107.7971000001</v>
      </c>
      <c r="H11" s="25"/>
      <c r="I11" s="25"/>
      <c r="J11" s="26"/>
      <c r="K11" s="26"/>
      <c r="L11" s="26"/>
      <c r="M11" s="26"/>
      <c r="N11" s="25"/>
      <c r="O11" s="25"/>
      <c r="P11" s="26"/>
      <c r="Q11" s="26"/>
      <c r="R11" s="26"/>
    </row>
    <row r="12" spans="1:18" ht="36">
      <c r="A12" s="21">
        <v>7</v>
      </c>
      <c r="B12" s="22" t="s">
        <v>92</v>
      </c>
      <c r="C12" s="22" t="s">
        <v>146</v>
      </c>
      <c r="D12" s="23">
        <v>4838908.0744000003</v>
      </c>
      <c r="E12" s="23">
        <v>170867.05609999999</v>
      </c>
      <c r="F12" s="23">
        <v>1238854.3861</v>
      </c>
      <c r="G12" s="24">
        <f t="shared" si="0"/>
        <v>6248629.5165999997</v>
      </c>
      <c r="H12" s="25"/>
      <c r="I12" s="25"/>
      <c r="J12" s="26"/>
      <c r="K12" s="26"/>
      <c r="L12" s="26"/>
      <c r="M12" s="26"/>
      <c r="N12" s="25"/>
      <c r="O12" s="25"/>
      <c r="P12" s="26"/>
      <c r="Q12" s="26"/>
      <c r="R12" s="26"/>
    </row>
    <row r="13" spans="1:18" ht="18">
      <c r="A13" s="21">
        <v>8</v>
      </c>
      <c r="B13" s="22" t="s">
        <v>92</v>
      </c>
      <c r="C13" s="22" t="s">
        <v>148</v>
      </c>
      <c r="D13" s="23">
        <v>4718237.1070999997</v>
      </c>
      <c r="E13" s="23">
        <v>166606.0343</v>
      </c>
      <c r="F13" s="23">
        <v>1207960.2763</v>
      </c>
      <c r="G13" s="24">
        <f t="shared" si="0"/>
        <v>6092803.4177000001</v>
      </c>
      <c r="H13" s="25"/>
      <c r="I13" s="25"/>
      <c r="J13" s="26"/>
      <c r="K13" s="26"/>
      <c r="L13" s="26"/>
      <c r="M13" s="26"/>
      <c r="N13" s="25"/>
      <c r="O13" s="25"/>
      <c r="P13" s="26"/>
      <c r="Q13" s="26"/>
      <c r="R13" s="26"/>
    </row>
    <row r="14" spans="1:18" ht="18">
      <c r="A14" s="21">
        <v>9</v>
      </c>
      <c r="B14" s="22" t="s">
        <v>92</v>
      </c>
      <c r="C14" s="22" t="s">
        <v>150</v>
      </c>
      <c r="D14" s="23">
        <v>5090305.9360999996</v>
      </c>
      <c r="E14" s="23">
        <v>179744.18539999999</v>
      </c>
      <c r="F14" s="23">
        <v>1303217.1181000001</v>
      </c>
      <c r="G14" s="24">
        <f t="shared" si="0"/>
        <v>6573267.2396</v>
      </c>
      <c r="H14" s="25"/>
      <c r="I14" s="25"/>
      <c r="J14" s="26"/>
      <c r="K14" s="26"/>
      <c r="L14" s="26"/>
      <c r="M14" s="26"/>
      <c r="N14" s="25"/>
      <c r="O14" s="25"/>
      <c r="P14" s="26"/>
      <c r="Q14" s="26"/>
      <c r="R14" s="26"/>
    </row>
    <row r="15" spans="1:18" ht="18">
      <c r="A15" s="21">
        <v>10</v>
      </c>
      <c r="B15" s="22" t="s">
        <v>92</v>
      </c>
      <c r="C15" s="22" t="s">
        <v>152</v>
      </c>
      <c r="D15" s="23">
        <v>5165630.5449000001</v>
      </c>
      <c r="E15" s="23">
        <v>182403.9785</v>
      </c>
      <c r="F15" s="23">
        <v>1322501.6799000001</v>
      </c>
      <c r="G15" s="24">
        <f t="shared" si="0"/>
        <v>6670536.2033000002</v>
      </c>
      <c r="H15" s="25"/>
      <c r="I15" s="25"/>
      <c r="J15" s="26"/>
      <c r="K15" s="26"/>
      <c r="L15" s="26"/>
      <c r="M15" s="26"/>
      <c r="N15" s="25"/>
      <c r="O15" s="25"/>
      <c r="P15" s="26"/>
      <c r="Q15" s="26"/>
      <c r="R15" s="26"/>
    </row>
    <row r="16" spans="1:18" ht="18">
      <c r="A16" s="21">
        <v>11</v>
      </c>
      <c r="B16" s="22" t="s">
        <v>92</v>
      </c>
      <c r="C16" s="22" t="s">
        <v>154</v>
      </c>
      <c r="D16" s="23">
        <v>5649030.1924000001</v>
      </c>
      <c r="E16" s="23">
        <v>199473.3407</v>
      </c>
      <c r="F16" s="23">
        <v>1446261.3721</v>
      </c>
      <c r="G16" s="24">
        <f t="shared" si="0"/>
        <v>7294764.9051999999</v>
      </c>
      <c r="H16" s="25"/>
      <c r="I16" s="25"/>
      <c r="J16" s="26"/>
      <c r="K16" s="26"/>
      <c r="L16" s="26"/>
      <c r="M16" s="26"/>
      <c r="N16" s="25"/>
      <c r="O16" s="25"/>
      <c r="P16" s="26"/>
      <c r="Q16" s="26"/>
      <c r="R16" s="26"/>
    </row>
    <row r="17" spans="1:18" ht="18">
      <c r="A17" s="21">
        <v>12</v>
      </c>
      <c r="B17" s="22" t="s">
        <v>92</v>
      </c>
      <c r="C17" s="22" t="s">
        <v>156</v>
      </c>
      <c r="D17" s="23">
        <v>5439011.8556000004</v>
      </c>
      <c r="E17" s="23">
        <v>192057.367</v>
      </c>
      <c r="F17" s="23">
        <v>1392492.6015999999</v>
      </c>
      <c r="G17" s="24">
        <f t="shared" si="0"/>
        <v>7023561.8241999997</v>
      </c>
      <c r="H17" s="25"/>
      <c r="I17" s="25"/>
      <c r="J17" s="26"/>
      <c r="K17" s="26"/>
      <c r="L17" s="26"/>
      <c r="M17" s="26"/>
      <c r="N17" s="25"/>
      <c r="O17" s="25"/>
      <c r="P17" s="26"/>
      <c r="Q17" s="26"/>
      <c r="R17" s="26"/>
    </row>
    <row r="18" spans="1:18" ht="18">
      <c r="A18" s="21">
        <v>13</v>
      </c>
      <c r="B18" s="22" t="s">
        <v>92</v>
      </c>
      <c r="C18" s="22" t="s">
        <v>158</v>
      </c>
      <c r="D18" s="23">
        <v>4153349.4246</v>
      </c>
      <c r="E18" s="23">
        <v>146659.24179999999</v>
      </c>
      <c r="F18" s="23">
        <v>1063338.0656000001</v>
      </c>
      <c r="G18" s="24">
        <f t="shared" si="0"/>
        <v>5363346.7319999998</v>
      </c>
      <c r="H18" s="25"/>
      <c r="I18" s="25"/>
      <c r="J18" s="26"/>
      <c r="K18" s="26"/>
      <c r="L18" s="26"/>
      <c r="M18" s="26"/>
      <c r="N18" s="25"/>
      <c r="O18" s="25"/>
      <c r="P18" s="26"/>
      <c r="Q18" s="26"/>
      <c r="R18" s="26"/>
    </row>
    <row r="19" spans="1:18" ht="18">
      <c r="A19" s="21">
        <v>14</v>
      </c>
      <c r="B19" s="22" t="s">
        <v>92</v>
      </c>
      <c r="C19" s="22" t="s">
        <v>160</v>
      </c>
      <c r="D19" s="23">
        <v>3924347.8986999998</v>
      </c>
      <c r="E19" s="23">
        <v>138572.95129999999</v>
      </c>
      <c r="F19" s="23">
        <v>1004709.2303000001</v>
      </c>
      <c r="G19" s="24">
        <f t="shared" si="0"/>
        <v>5067630.0802999996</v>
      </c>
      <c r="H19" s="25"/>
      <c r="I19" s="25"/>
      <c r="J19" s="26"/>
      <c r="K19" s="26"/>
      <c r="L19" s="26"/>
      <c r="M19" s="26"/>
      <c r="N19" s="25"/>
      <c r="O19" s="25"/>
      <c r="P19" s="26"/>
      <c r="Q19" s="26"/>
      <c r="R19" s="26"/>
    </row>
    <row r="20" spans="1:18" ht="18">
      <c r="A20" s="21">
        <v>15</v>
      </c>
      <c r="B20" s="22" t="s">
        <v>92</v>
      </c>
      <c r="C20" s="22" t="s">
        <v>162</v>
      </c>
      <c r="D20" s="23">
        <v>4086395.6605000002</v>
      </c>
      <c r="E20" s="23">
        <v>144295.03229999999</v>
      </c>
      <c r="F20" s="23">
        <v>1046196.6025</v>
      </c>
      <c r="G20" s="24">
        <f t="shared" si="0"/>
        <v>5276887.2953000003</v>
      </c>
      <c r="H20" s="25"/>
      <c r="I20" s="25"/>
      <c r="J20" s="26"/>
      <c r="K20" s="26"/>
      <c r="L20" s="26"/>
      <c r="M20" s="26"/>
      <c r="N20" s="25"/>
      <c r="O20" s="25"/>
      <c r="P20" s="26"/>
      <c r="Q20" s="26"/>
      <c r="R20" s="26"/>
    </row>
    <row r="21" spans="1:18" ht="18">
      <c r="A21" s="21">
        <v>16</v>
      </c>
      <c r="B21" s="22" t="s">
        <v>92</v>
      </c>
      <c r="C21" s="22" t="s">
        <v>164</v>
      </c>
      <c r="D21" s="23">
        <v>6091498.1630999995</v>
      </c>
      <c r="E21" s="23">
        <v>215097.36139999999</v>
      </c>
      <c r="F21" s="23">
        <v>1559541.7605000001</v>
      </c>
      <c r="G21" s="24">
        <f t="shared" si="0"/>
        <v>7866137.2850000001</v>
      </c>
      <c r="H21" s="25"/>
      <c r="I21" s="25"/>
      <c r="J21" s="26"/>
      <c r="K21" s="26"/>
      <c r="L21" s="26"/>
      <c r="M21" s="26"/>
      <c r="N21" s="25"/>
      <c r="O21" s="25"/>
      <c r="P21" s="26"/>
      <c r="Q21" s="26"/>
      <c r="R21" s="26"/>
    </row>
    <row r="22" spans="1:18" ht="18">
      <c r="A22" s="21">
        <v>17</v>
      </c>
      <c r="B22" s="22" t="s">
        <v>92</v>
      </c>
      <c r="C22" s="22" t="s">
        <v>166</v>
      </c>
      <c r="D22" s="23">
        <v>5263411.7538999999</v>
      </c>
      <c r="E22" s="23">
        <v>185856.7383</v>
      </c>
      <c r="F22" s="23">
        <v>1347535.5673</v>
      </c>
      <c r="G22" s="24">
        <f t="shared" si="0"/>
        <v>6796804.0595000004</v>
      </c>
      <c r="H22" s="25"/>
      <c r="I22" s="25"/>
      <c r="J22" s="26"/>
      <c r="K22" s="26"/>
      <c r="L22" s="26"/>
      <c r="M22" s="26"/>
      <c r="N22" s="25"/>
      <c r="O22" s="25"/>
      <c r="P22" s="26"/>
      <c r="Q22" s="26"/>
      <c r="R22" s="26"/>
    </row>
    <row r="23" spans="1:18" ht="18">
      <c r="A23" s="21">
        <v>18</v>
      </c>
      <c r="B23" s="22" t="s">
        <v>93</v>
      </c>
      <c r="C23" s="22" t="s">
        <v>171</v>
      </c>
      <c r="D23" s="23">
        <v>5397800.5016999999</v>
      </c>
      <c r="E23" s="23">
        <v>190602.14970000001</v>
      </c>
      <c r="F23" s="23">
        <v>1381941.6950999999</v>
      </c>
      <c r="G23" s="24">
        <f t="shared" si="0"/>
        <v>6970344.3465</v>
      </c>
      <c r="H23" s="25"/>
      <c r="I23" s="25"/>
      <c r="J23" s="26"/>
      <c r="K23" s="26"/>
      <c r="L23" s="26"/>
      <c r="M23" s="26"/>
      <c r="N23" s="25"/>
      <c r="O23" s="25"/>
      <c r="P23" s="26"/>
      <c r="Q23" s="26"/>
      <c r="R23" s="26"/>
    </row>
    <row r="24" spans="1:18" ht="18">
      <c r="A24" s="21">
        <v>19</v>
      </c>
      <c r="B24" s="22" t="s">
        <v>93</v>
      </c>
      <c r="C24" s="22" t="s">
        <v>173</v>
      </c>
      <c r="D24" s="23">
        <v>6594208.8881999999</v>
      </c>
      <c r="E24" s="23">
        <v>232848.61850000001</v>
      </c>
      <c r="F24" s="23">
        <v>1688245.4632999999</v>
      </c>
      <c r="G24" s="24">
        <f t="shared" si="0"/>
        <v>8515302.9700000007</v>
      </c>
      <c r="H24" s="25"/>
      <c r="I24" s="25"/>
      <c r="J24" s="26"/>
      <c r="K24" s="26"/>
      <c r="L24" s="26"/>
      <c r="M24" s="26"/>
      <c r="N24" s="25"/>
      <c r="O24" s="25"/>
      <c r="P24" s="26"/>
      <c r="Q24" s="26"/>
      <c r="R24" s="26"/>
    </row>
    <row r="25" spans="1:18" ht="18">
      <c r="A25" s="21">
        <v>20</v>
      </c>
      <c r="B25" s="22" t="s">
        <v>93</v>
      </c>
      <c r="C25" s="22" t="s">
        <v>175</v>
      </c>
      <c r="D25" s="23">
        <v>5614970.7575000003</v>
      </c>
      <c r="E25" s="23">
        <v>198270.6654</v>
      </c>
      <c r="F25" s="23">
        <v>1437541.4957000001</v>
      </c>
      <c r="G25" s="24">
        <f t="shared" si="0"/>
        <v>7250782.9186000004</v>
      </c>
      <c r="H25" s="25"/>
      <c r="I25" s="25"/>
      <c r="J25" s="26"/>
      <c r="K25" s="26"/>
      <c r="L25" s="26"/>
      <c r="M25" s="26"/>
      <c r="N25" s="25"/>
      <c r="O25" s="25"/>
      <c r="P25" s="26"/>
      <c r="Q25" s="26"/>
      <c r="R25" s="26"/>
    </row>
    <row r="26" spans="1:18" ht="18">
      <c r="A26" s="21">
        <v>21</v>
      </c>
      <c r="B26" s="22" t="s">
        <v>93</v>
      </c>
      <c r="C26" s="22" t="s">
        <v>177</v>
      </c>
      <c r="D26" s="23">
        <v>4915987.8019000003</v>
      </c>
      <c r="E26" s="23">
        <v>173588.82430000001</v>
      </c>
      <c r="F26" s="23">
        <v>1258588.2923999999</v>
      </c>
      <c r="G26" s="24">
        <f t="shared" si="0"/>
        <v>6348164.9186000004</v>
      </c>
      <c r="H26" s="25"/>
      <c r="I26" s="25"/>
      <c r="J26" s="26"/>
      <c r="K26" s="26"/>
      <c r="L26" s="26"/>
      <c r="M26" s="26"/>
      <c r="N26" s="25"/>
      <c r="O26" s="25"/>
      <c r="P26" s="26"/>
      <c r="Q26" s="26"/>
      <c r="R26" s="26"/>
    </row>
    <row r="27" spans="1:18" ht="18">
      <c r="A27" s="21">
        <v>22</v>
      </c>
      <c r="B27" s="22" t="s">
        <v>93</v>
      </c>
      <c r="C27" s="22" t="s">
        <v>179</v>
      </c>
      <c r="D27" s="23">
        <v>4864546.0931000002</v>
      </c>
      <c r="E27" s="23">
        <v>171772.3622</v>
      </c>
      <c r="F27" s="23">
        <v>1245418.2165000001</v>
      </c>
      <c r="G27" s="24">
        <f t="shared" si="0"/>
        <v>6281736.6717999997</v>
      </c>
      <c r="H27" s="25"/>
      <c r="I27" s="25"/>
      <c r="J27" s="26"/>
      <c r="K27" s="26"/>
      <c r="L27" s="26"/>
      <c r="M27" s="26"/>
      <c r="N27" s="25"/>
      <c r="O27" s="25"/>
      <c r="P27" s="26"/>
      <c r="Q27" s="26"/>
      <c r="R27" s="26"/>
    </row>
    <row r="28" spans="1:18" ht="18">
      <c r="A28" s="21">
        <v>23</v>
      </c>
      <c r="B28" s="22" t="s">
        <v>93</v>
      </c>
      <c r="C28" s="22" t="s">
        <v>181</v>
      </c>
      <c r="D28" s="23">
        <v>5200900.7588999998</v>
      </c>
      <c r="E28" s="23">
        <v>183649.40770000001</v>
      </c>
      <c r="F28" s="23">
        <v>1331531.5393000001</v>
      </c>
      <c r="G28" s="24">
        <f t="shared" si="0"/>
        <v>6716081.7059000004</v>
      </c>
      <c r="H28" s="25"/>
      <c r="I28" s="25"/>
      <c r="J28" s="26"/>
      <c r="K28" s="26"/>
      <c r="L28" s="26"/>
      <c r="M28" s="26"/>
      <c r="N28" s="25"/>
      <c r="O28" s="25"/>
      <c r="P28" s="26"/>
      <c r="Q28" s="26"/>
      <c r="R28" s="26"/>
    </row>
    <row r="29" spans="1:18" ht="18">
      <c r="A29" s="21">
        <v>24</v>
      </c>
      <c r="B29" s="22" t="s">
        <v>93</v>
      </c>
      <c r="C29" s="22" t="s">
        <v>183</v>
      </c>
      <c r="D29" s="23">
        <v>5665027.8971999995</v>
      </c>
      <c r="E29" s="23">
        <v>200038.23689999999</v>
      </c>
      <c r="F29" s="23">
        <v>1450357.095</v>
      </c>
      <c r="G29" s="24">
        <f t="shared" si="0"/>
        <v>7315423.2291000001</v>
      </c>
      <c r="H29" s="25"/>
      <c r="I29" s="25"/>
      <c r="J29" s="26"/>
      <c r="K29" s="26"/>
      <c r="L29" s="26"/>
      <c r="M29" s="26"/>
      <c r="N29" s="25"/>
      <c r="O29" s="25"/>
      <c r="P29" s="26"/>
      <c r="Q29" s="26"/>
      <c r="R29" s="26"/>
    </row>
    <row r="30" spans="1:18" ht="18">
      <c r="A30" s="21">
        <v>25</v>
      </c>
      <c r="B30" s="22" t="s">
        <v>93</v>
      </c>
      <c r="C30" s="22" t="s">
        <v>185</v>
      </c>
      <c r="D30" s="23">
        <v>5926091.7532000002</v>
      </c>
      <c r="E30" s="23">
        <v>209256.68290000001</v>
      </c>
      <c r="F30" s="23">
        <v>1517194.5092</v>
      </c>
      <c r="G30" s="24">
        <f t="shared" si="0"/>
        <v>7652542.9452999998</v>
      </c>
      <c r="H30" s="25"/>
      <c r="I30" s="25"/>
      <c r="J30" s="26"/>
      <c r="K30" s="26"/>
      <c r="L30" s="26"/>
      <c r="M30" s="26"/>
      <c r="N30" s="25"/>
      <c r="O30" s="25"/>
      <c r="P30" s="26"/>
      <c r="Q30" s="26"/>
      <c r="R30" s="26"/>
    </row>
    <row r="31" spans="1:18" ht="18">
      <c r="A31" s="21">
        <v>26</v>
      </c>
      <c r="B31" s="22" t="s">
        <v>93</v>
      </c>
      <c r="C31" s="22" t="s">
        <v>187</v>
      </c>
      <c r="D31" s="23">
        <v>5152441.9285000004</v>
      </c>
      <c r="E31" s="23">
        <v>181938.27420000001</v>
      </c>
      <c r="F31" s="23">
        <v>1319125.1381000001</v>
      </c>
      <c r="G31" s="24">
        <f t="shared" si="0"/>
        <v>6653505.3408000004</v>
      </c>
      <c r="H31" s="25"/>
      <c r="I31" s="25"/>
      <c r="J31" s="26"/>
      <c r="K31" s="26"/>
      <c r="L31" s="26"/>
      <c r="M31" s="26"/>
      <c r="N31" s="25"/>
      <c r="O31" s="25"/>
      <c r="P31" s="26"/>
      <c r="Q31" s="26"/>
      <c r="R31" s="26"/>
    </row>
    <row r="32" spans="1:18" ht="18">
      <c r="A32" s="21">
        <v>27</v>
      </c>
      <c r="B32" s="22" t="s">
        <v>93</v>
      </c>
      <c r="C32" s="22" t="s">
        <v>189</v>
      </c>
      <c r="D32" s="23">
        <v>4613334.1539000003</v>
      </c>
      <c r="E32" s="23">
        <v>162901.79800000001</v>
      </c>
      <c r="F32" s="23">
        <v>1181103.0841999999</v>
      </c>
      <c r="G32" s="24">
        <f t="shared" si="0"/>
        <v>5957339.0361000001</v>
      </c>
      <c r="H32" s="25"/>
      <c r="I32" s="25"/>
      <c r="J32" s="26"/>
      <c r="K32" s="26"/>
      <c r="L32" s="26"/>
      <c r="M32" s="26"/>
      <c r="N32" s="25"/>
      <c r="O32" s="25"/>
      <c r="P32" s="26"/>
      <c r="Q32" s="26"/>
      <c r="R32" s="26"/>
    </row>
    <row r="33" spans="1:18" ht="18">
      <c r="A33" s="21">
        <v>28</v>
      </c>
      <c r="B33" s="22" t="s">
        <v>93</v>
      </c>
      <c r="C33" s="22" t="s">
        <v>191</v>
      </c>
      <c r="D33" s="23">
        <v>4688179.0389999999</v>
      </c>
      <c r="E33" s="23">
        <v>165544.65160000001</v>
      </c>
      <c r="F33" s="23">
        <v>1200264.8274999999</v>
      </c>
      <c r="G33" s="24">
        <f t="shared" si="0"/>
        <v>6053988.5181</v>
      </c>
      <c r="H33" s="25"/>
      <c r="I33" s="25"/>
      <c r="J33" s="26"/>
      <c r="K33" s="26"/>
      <c r="L33" s="26"/>
      <c r="M33" s="26"/>
      <c r="N33" s="25"/>
      <c r="O33" s="25"/>
      <c r="P33" s="26"/>
      <c r="Q33" s="26"/>
      <c r="R33" s="26"/>
    </row>
    <row r="34" spans="1:18" ht="18">
      <c r="A34" s="21">
        <v>29</v>
      </c>
      <c r="B34" s="22" t="s">
        <v>93</v>
      </c>
      <c r="C34" s="22" t="s">
        <v>193</v>
      </c>
      <c r="D34" s="23">
        <v>4590029.0878999997</v>
      </c>
      <c r="E34" s="23">
        <v>162078.87109999999</v>
      </c>
      <c r="F34" s="23">
        <v>1175136.5349999999</v>
      </c>
      <c r="G34" s="24">
        <f t="shared" si="0"/>
        <v>5927244.4939999999</v>
      </c>
      <c r="H34" s="25"/>
      <c r="I34" s="25"/>
      <c r="J34" s="26"/>
      <c r="K34" s="26"/>
      <c r="L34" s="26"/>
      <c r="M34" s="26"/>
      <c r="N34" s="25"/>
      <c r="O34" s="25"/>
      <c r="P34" s="26"/>
      <c r="Q34" s="26"/>
      <c r="R34" s="26"/>
    </row>
    <row r="35" spans="1:18" ht="18">
      <c r="A35" s="21">
        <v>30</v>
      </c>
      <c r="B35" s="22" t="s">
        <v>93</v>
      </c>
      <c r="C35" s="22" t="s">
        <v>195</v>
      </c>
      <c r="D35" s="23">
        <v>5322237.4073999999</v>
      </c>
      <c r="E35" s="23">
        <v>187933.93549999999</v>
      </c>
      <c r="F35" s="23">
        <v>1362596.0763000001</v>
      </c>
      <c r="G35" s="24">
        <f t="shared" si="0"/>
        <v>6872767.4192000004</v>
      </c>
      <c r="H35" s="25"/>
      <c r="I35" s="25"/>
      <c r="J35" s="26"/>
      <c r="K35" s="26"/>
      <c r="L35" s="26"/>
      <c r="M35" s="26"/>
      <c r="N35" s="25"/>
      <c r="O35" s="25"/>
      <c r="P35" s="26"/>
      <c r="Q35" s="26"/>
      <c r="R35" s="26"/>
    </row>
    <row r="36" spans="1:18" ht="18">
      <c r="A36" s="21">
        <v>31</v>
      </c>
      <c r="B36" s="22" t="s">
        <v>93</v>
      </c>
      <c r="C36" s="22" t="s">
        <v>197</v>
      </c>
      <c r="D36" s="23">
        <v>5159593.9661999997</v>
      </c>
      <c r="E36" s="23">
        <v>182190.8204</v>
      </c>
      <c r="F36" s="23">
        <v>1320956.1986</v>
      </c>
      <c r="G36" s="24">
        <f t="shared" si="0"/>
        <v>6662740.9852</v>
      </c>
      <c r="H36" s="25"/>
      <c r="I36" s="25"/>
      <c r="J36" s="26"/>
      <c r="K36" s="26"/>
      <c r="L36" s="26"/>
      <c r="M36" s="26"/>
      <c r="N36" s="25"/>
      <c r="O36" s="25"/>
      <c r="P36" s="26"/>
      <c r="Q36" s="26"/>
      <c r="R36" s="26"/>
    </row>
    <row r="37" spans="1:18" ht="18">
      <c r="A37" s="21">
        <v>32</v>
      </c>
      <c r="B37" s="22" t="s">
        <v>93</v>
      </c>
      <c r="C37" s="22" t="s">
        <v>199</v>
      </c>
      <c r="D37" s="23">
        <v>4923494.0892000003</v>
      </c>
      <c r="E37" s="23">
        <v>173853.87940000001</v>
      </c>
      <c r="F37" s="23">
        <v>1260510.0475999999</v>
      </c>
      <c r="G37" s="24">
        <f t="shared" si="0"/>
        <v>6357858.0162000004</v>
      </c>
      <c r="H37" s="25"/>
      <c r="I37" s="25"/>
      <c r="J37" s="26"/>
      <c r="K37" s="26"/>
      <c r="L37" s="26"/>
      <c r="M37" s="26"/>
      <c r="N37" s="25"/>
      <c r="O37" s="25"/>
      <c r="P37" s="26"/>
      <c r="Q37" s="26"/>
      <c r="R37" s="26"/>
    </row>
    <row r="38" spans="1:18" ht="18">
      <c r="A38" s="21">
        <v>33</v>
      </c>
      <c r="B38" s="22" t="s">
        <v>93</v>
      </c>
      <c r="C38" s="22" t="s">
        <v>201</v>
      </c>
      <c r="D38" s="23">
        <v>4586850.0678000003</v>
      </c>
      <c r="E38" s="23">
        <v>161966.6164</v>
      </c>
      <c r="F38" s="23">
        <v>1174322.6442</v>
      </c>
      <c r="G38" s="24">
        <f t="shared" si="0"/>
        <v>5923139.3284</v>
      </c>
      <c r="H38" s="25"/>
      <c r="I38" s="25"/>
      <c r="J38" s="26"/>
      <c r="K38" s="26"/>
      <c r="L38" s="26"/>
      <c r="M38" s="26"/>
      <c r="N38" s="25"/>
      <c r="O38" s="25"/>
      <c r="P38" s="26"/>
      <c r="Q38" s="26"/>
      <c r="R38" s="26"/>
    </row>
    <row r="39" spans="1:18" ht="18">
      <c r="A39" s="21">
        <v>34</v>
      </c>
      <c r="B39" s="22" t="s">
        <v>93</v>
      </c>
      <c r="C39" s="22" t="s">
        <v>203</v>
      </c>
      <c r="D39" s="23">
        <v>4359145.1368000004</v>
      </c>
      <c r="E39" s="23">
        <v>153926.11009999999</v>
      </c>
      <c r="F39" s="23">
        <v>1116025.7623000001</v>
      </c>
      <c r="G39" s="24">
        <f t="shared" si="0"/>
        <v>5629097.0092000002</v>
      </c>
      <c r="H39" s="25"/>
      <c r="I39" s="25"/>
      <c r="J39" s="26"/>
      <c r="K39" s="26"/>
      <c r="L39" s="26"/>
      <c r="M39" s="26"/>
      <c r="N39" s="25"/>
      <c r="O39" s="25"/>
      <c r="P39" s="26"/>
      <c r="Q39" s="26"/>
      <c r="R39" s="26"/>
    </row>
    <row r="40" spans="1:18" ht="18">
      <c r="A40" s="21">
        <v>35</v>
      </c>
      <c r="B40" s="22" t="s">
        <v>93</v>
      </c>
      <c r="C40" s="22" t="s">
        <v>205</v>
      </c>
      <c r="D40" s="23">
        <v>4938193.8079000004</v>
      </c>
      <c r="E40" s="23">
        <v>174372.9423</v>
      </c>
      <c r="F40" s="23">
        <v>1264273.4609000001</v>
      </c>
      <c r="G40" s="24">
        <f t="shared" si="0"/>
        <v>6376840.2111</v>
      </c>
      <c r="H40" s="25"/>
      <c r="I40" s="25"/>
      <c r="J40" s="26"/>
      <c r="K40" s="26"/>
      <c r="L40" s="26"/>
      <c r="M40" s="26"/>
      <c r="N40" s="25"/>
      <c r="O40" s="25"/>
      <c r="P40" s="26"/>
      <c r="Q40" s="26"/>
      <c r="R40" s="26"/>
    </row>
    <row r="41" spans="1:18" ht="18">
      <c r="A41" s="21">
        <v>36</v>
      </c>
      <c r="B41" s="22" t="s">
        <v>93</v>
      </c>
      <c r="C41" s="22" t="s">
        <v>207</v>
      </c>
      <c r="D41" s="23">
        <v>6215792.9769000001</v>
      </c>
      <c r="E41" s="23">
        <v>219486.34510000001</v>
      </c>
      <c r="F41" s="23">
        <v>1591363.6453</v>
      </c>
      <c r="G41" s="24">
        <f t="shared" si="0"/>
        <v>8026642.9672999997</v>
      </c>
      <c r="H41" s="25"/>
      <c r="I41" s="25"/>
      <c r="J41" s="26"/>
      <c r="K41" s="26"/>
      <c r="L41" s="26"/>
      <c r="M41" s="26"/>
      <c r="N41" s="25"/>
      <c r="O41" s="25"/>
      <c r="P41" s="26"/>
      <c r="Q41" s="26"/>
      <c r="R41" s="26"/>
    </row>
    <row r="42" spans="1:18" ht="18">
      <c r="A42" s="21">
        <v>37</v>
      </c>
      <c r="B42" s="22" t="s">
        <v>93</v>
      </c>
      <c r="C42" s="22" t="s">
        <v>209</v>
      </c>
      <c r="D42" s="23">
        <v>5325572.4680000003</v>
      </c>
      <c r="E42" s="23">
        <v>188051.70009999999</v>
      </c>
      <c r="F42" s="23">
        <v>1363449.9166000001</v>
      </c>
      <c r="G42" s="24">
        <f t="shared" si="0"/>
        <v>6877074.0846999995</v>
      </c>
      <c r="H42" s="25"/>
      <c r="I42" s="25"/>
      <c r="J42" s="26"/>
      <c r="K42" s="26"/>
      <c r="L42" s="26"/>
      <c r="M42" s="26"/>
      <c r="N42" s="25"/>
      <c r="O42" s="25"/>
      <c r="P42" s="26"/>
      <c r="Q42" s="26"/>
      <c r="R42" s="26"/>
    </row>
    <row r="43" spans="1:18" ht="18">
      <c r="A43" s="21">
        <v>38</v>
      </c>
      <c r="B43" s="22" t="s">
        <v>93</v>
      </c>
      <c r="C43" s="22" t="s">
        <v>211</v>
      </c>
      <c r="D43" s="23">
        <v>5160881.5138999997</v>
      </c>
      <c r="E43" s="23">
        <v>182236.28510000001</v>
      </c>
      <c r="F43" s="23">
        <v>1321285.8358</v>
      </c>
      <c r="G43" s="24">
        <f t="shared" si="0"/>
        <v>6664403.6348000001</v>
      </c>
      <c r="H43" s="25"/>
      <c r="I43" s="25"/>
      <c r="J43" s="26"/>
      <c r="K43" s="26"/>
      <c r="L43" s="26"/>
      <c r="M43" s="26"/>
      <c r="N43" s="25"/>
      <c r="O43" s="25"/>
      <c r="P43" s="26"/>
      <c r="Q43" s="26"/>
      <c r="R43" s="26"/>
    </row>
    <row r="44" spans="1:18" ht="18">
      <c r="A44" s="21">
        <v>39</v>
      </c>
      <c r="B44" s="22" t="s">
        <v>94</v>
      </c>
      <c r="C44" s="22" t="s">
        <v>216</v>
      </c>
      <c r="D44" s="23">
        <v>4955666.2984999996</v>
      </c>
      <c r="E44" s="23">
        <v>174989.9148</v>
      </c>
      <c r="F44" s="23">
        <v>1268746.7575999999</v>
      </c>
      <c r="G44" s="24">
        <f t="shared" si="0"/>
        <v>6399402.9709000001</v>
      </c>
      <c r="H44" s="25"/>
      <c r="I44" s="25"/>
      <c r="J44" s="26"/>
      <c r="K44" s="26"/>
      <c r="L44" s="26"/>
      <c r="M44" s="26"/>
      <c r="N44" s="25"/>
      <c r="O44" s="25"/>
      <c r="P44" s="26"/>
      <c r="Q44" s="26"/>
      <c r="R44" s="26"/>
    </row>
    <row r="45" spans="1:18" ht="18">
      <c r="A45" s="21">
        <v>40</v>
      </c>
      <c r="B45" s="22" t="s">
        <v>94</v>
      </c>
      <c r="C45" s="22" t="s">
        <v>217</v>
      </c>
      <c r="D45" s="23">
        <v>3869376.7110000001</v>
      </c>
      <c r="E45" s="23">
        <v>136631.85939999999</v>
      </c>
      <c r="F45" s="23">
        <v>990635.53929999995</v>
      </c>
      <c r="G45" s="24">
        <f t="shared" si="0"/>
        <v>4996644.1096999999</v>
      </c>
      <c r="H45" s="25"/>
      <c r="I45" s="25"/>
      <c r="J45" s="26"/>
      <c r="K45" s="26"/>
      <c r="L45" s="26"/>
      <c r="M45" s="26"/>
      <c r="N45" s="25"/>
      <c r="O45" s="25"/>
      <c r="P45" s="26"/>
      <c r="Q45" s="26"/>
      <c r="R45" s="26"/>
    </row>
    <row r="46" spans="1:18" ht="18">
      <c r="A46" s="21">
        <v>41</v>
      </c>
      <c r="B46" s="22" t="s">
        <v>94</v>
      </c>
      <c r="C46" s="22" t="s">
        <v>219</v>
      </c>
      <c r="D46" s="23">
        <v>5108673.4390000002</v>
      </c>
      <c r="E46" s="23">
        <v>180392.7617</v>
      </c>
      <c r="F46" s="23">
        <v>1307919.5552999999</v>
      </c>
      <c r="G46" s="24">
        <f t="shared" si="0"/>
        <v>6596985.7560000001</v>
      </c>
      <c r="H46" s="25"/>
      <c r="I46" s="25"/>
      <c r="J46" s="26"/>
      <c r="K46" s="26"/>
      <c r="L46" s="26"/>
      <c r="M46" s="26"/>
      <c r="N46" s="25"/>
      <c r="O46" s="25"/>
      <c r="P46" s="26"/>
      <c r="Q46" s="26"/>
      <c r="R46" s="26"/>
    </row>
    <row r="47" spans="1:18" ht="18">
      <c r="A47" s="21">
        <v>42</v>
      </c>
      <c r="B47" s="22" t="s">
        <v>94</v>
      </c>
      <c r="C47" s="22" t="s">
        <v>221</v>
      </c>
      <c r="D47" s="23">
        <v>3916378.4504</v>
      </c>
      <c r="E47" s="23">
        <v>138291.54149999999</v>
      </c>
      <c r="F47" s="23">
        <v>1002668.8968</v>
      </c>
      <c r="G47" s="24">
        <f t="shared" si="0"/>
        <v>5057338.8887</v>
      </c>
      <c r="H47" s="25"/>
      <c r="I47" s="25"/>
      <c r="J47" s="26"/>
      <c r="K47" s="26"/>
      <c r="L47" s="26"/>
      <c r="M47" s="26"/>
      <c r="N47" s="25"/>
      <c r="O47" s="25"/>
      <c r="P47" s="26"/>
      <c r="Q47" s="26"/>
      <c r="R47" s="26"/>
    </row>
    <row r="48" spans="1:18" ht="18">
      <c r="A48" s="21">
        <v>43</v>
      </c>
      <c r="B48" s="22" t="s">
        <v>94</v>
      </c>
      <c r="C48" s="22" t="s">
        <v>223</v>
      </c>
      <c r="D48" s="23">
        <v>5262969.5473999996</v>
      </c>
      <c r="E48" s="23">
        <v>185841.12349999999</v>
      </c>
      <c r="F48" s="23">
        <v>1347422.3537999999</v>
      </c>
      <c r="G48" s="24">
        <f t="shared" si="0"/>
        <v>6796233.0247</v>
      </c>
      <c r="H48" s="25"/>
      <c r="I48" s="25"/>
      <c r="J48" s="26"/>
      <c r="K48" s="26"/>
      <c r="L48" s="26"/>
      <c r="M48" s="26"/>
      <c r="N48" s="25"/>
      <c r="O48" s="25"/>
      <c r="P48" s="26"/>
      <c r="Q48" s="26"/>
      <c r="R48" s="26"/>
    </row>
    <row r="49" spans="1:18" ht="18">
      <c r="A49" s="21">
        <v>44</v>
      </c>
      <c r="B49" s="22" t="s">
        <v>94</v>
      </c>
      <c r="C49" s="22" t="s">
        <v>225</v>
      </c>
      <c r="D49" s="23">
        <v>4587270.8180999998</v>
      </c>
      <c r="E49" s="23">
        <v>161981.4736</v>
      </c>
      <c r="F49" s="23">
        <v>1174430.3644000001</v>
      </c>
      <c r="G49" s="24">
        <f t="shared" si="0"/>
        <v>5923682.6561000003</v>
      </c>
      <c r="H49" s="25"/>
      <c r="I49" s="25"/>
      <c r="J49" s="26"/>
      <c r="K49" s="26"/>
      <c r="L49" s="26"/>
      <c r="M49" s="26"/>
      <c r="N49" s="25"/>
      <c r="O49" s="25"/>
      <c r="P49" s="26"/>
      <c r="Q49" s="26"/>
      <c r="R49" s="26"/>
    </row>
    <row r="50" spans="1:18" ht="18">
      <c r="A50" s="21">
        <v>45</v>
      </c>
      <c r="B50" s="22" t="s">
        <v>94</v>
      </c>
      <c r="C50" s="22" t="s">
        <v>227</v>
      </c>
      <c r="D50" s="23">
        <v>5202764.0495999996</v>
      </c>
      <c r="E50" s="23">
        <v>183715.20250000001</v>
      </c>
      <c r="F50" s="23">
        <v>1332008.5778999999</v>
      </c>
      <c r="G50" s="24">
        <f t="shared" si="0"/>
        <v>6718487.8300000001</v>
      </c>
      <c r="H50" s="25"/>
      <c r="I50" s="25"/>
      <c r="J50" s="26"/>
      <c r="K50" s="26"/>
      <c r="L50" s="26"/>
      <c r="M50" s="26"/>
      <c r="N50" s="25"/>
      <c r="O50" s="25"/>
      <c r="P50" s="26"/>
      <c r="Q50" s="26"/>
      <c r="R50" s="26"/>
    </row>
    <row r="51" spans="1:18" ht="18">
      <c r="A51" s="21">
        <v>46</v>
      </c>
      <c r="B51" s="22" t="s">
        <v>94</v>
      </c>
      <c r="C51" s="22" t="s">
        <v>229</v>
      </c>
      <c r="D51" s="23">
        <v>4168709.7952999999</v>
      </c>
      <c r="E51" s="23">
        <v>147201.633</v>
      </c>
      <c r="F51" s="23">
        <v>1067270.6187</v>
      </c>
      <c r="G51" s="24">
        <f t="shared" si="0"/>
        <v>5383182.0470000003</v>
      </c>
      <c r="H51" s="25"/>
      <c r="I51" s="25"/>
      <c r="J51" s="26"/>
      <c r="K51" s="26"/>
      <c r="L51" s="26"/>
      <c r="M51" s="26"/>
      <c r="N51" s="25"/>
      <c r="O51" s="25"/>
      <c r="P51" s="26"/>
      <c r="Q51" s="26"/>
      <c r="R51" s="26"/>
    </row>
    <row r="52" spans="1:18" ht="36">
      <c r="A52" s="21">
        <v>47</v>
      </c>
      <c r="B52" s="22" t="s">
        <v>94</v>
      </c>
      <c r="C52" s="22" t="s">
        <v>231</v>
      </c>
      <c r="D52" s="23">
        <v>4837931.9578999998</v>
      </c>
      <c r="E52" s="23">
        <v>170832.58840000001</v>
      </c>
      <c r="F52" s="23">
        <v>1238604.4813000001</v>
      </c>
      <c r="G52" s="24">
        <f t="shared" si="0"/>
        <v>6247369.0275999997</v>
      </c>
      <c r="H52" s="25"/>
      <c r="I52" s="25"/>
      <c r="J52" s="26"/>
      <c r="K52" s="26"/>
      <c r="L52" s="26"/>
      <c r="M52" s="26"/>
      <c r="N52" s="25"/>
      <c r="O52" s="25"/>
      <c r="P52" s="26"/>
      <c r="Q52" s="26"/>
      <c r="R52" s="26"/>
    </row>
    <row r="53" spans="1:18" ht="18">
      <c r="A53" s="21">
        <v>48</v>
      </c>
      <c r="B53" s="22" t="s">
        <v>94</v>
      </c>
      <c r="C53" s="22" t="s">
        <v>233</v>
      </c>
      <c r="D53" s="23">
        <v>5263445.9988000002</v>
      </c>
      <c r="E53" s="23">
        <v>185857.94750000001</v>
      </c>
      <c r="F53" s="23">
        <v>1347544.3345999999</v>
      </c>
      <c r="G53" s="24">
        <f t="shared" si="0"/>
        <v>6796848.2808999997</v>
      </c>
      <c r="H53" s="25"/>
      <c r="I53" s="25"/>
      <c r="J53" s="26"/>
      <c r="K53" s="26"/>
      <c r="L53" s="26"/>
      <c r="M53" s="26"/>
      <c r="N53" s="25"/>
      <c r="O53" s="25"/>
      <c r="P53" s="26"/>
      <c r="Q53" s="26"/>
      <c r="R53" s="26"/>
    </row>
    <row r="54" spans="1:18" ht="18">
      <c r="A54" s="21">
        <v>49</v>
      </c>
      <c r="B54" s="22" t="s">
        <v>94</v>
      </c>
      <c r="C54" s="22" t="s">
        <v>235</v>
      </c>
      <c r="D54" s="23">
        <v>4050893.7889999999</v>
      </c>
      <c r="E54" s="23">
        <v>143041.42300000001</v>
      </c>
      <c r="F54" s="23">
        <v>1037107.4344</v>
      </c>
      <c r="G54" s="24">
        <f t="shared" si="0"/>
        <v>5231042.6464</v>
      </c>
      <c r="H54" s="25"/>
      <c r="I54" s="25"/>
      <c r="J54" s="26"/>
      <c r="K54" s="26"/>
      <c r="L54" s="26"/>
      <c r="M54" s="26"/>
      <c r="N54" s="25"/>
      <c r="O54" s="25"/>
      <c r="P54" s="26"/>
      <c r="Q54" s="26"/>
      <c r="R54" s="26"/>
    </row>
    <row r="55" spans="1:18" ht="18">
      <c r="A55" s="21">
        <v>50</v>
      </c>
      <c r="B55" s="22" t="s">
        <v>94</v>
      </c>
      <c r="C55" s="22" t="s">
        <v>237</v>
      </c>
      <c r="D55" s="23">
        <v>4791479.4330000002</v>
      </c>
      <c r="E55" s="23">
        <v>169192.2997</v>
      </c>
      <c r="F55" s="23">
        <v>1226711.7333</v>
      </c>
      <c r="G55" s="24">
        <f t="shared" si="0"/>
        <v>6187383.466</v>
      </c>
      <c r="H55" s="25"/>
      <c r="I55" s="25"/>
      <c r="J55" s="26"/>
      <c r="K55" s="26"/>
      <c r="L55" s="26"/>
      <c r="M55" s="26"/>
      <c r="N55" s="25"/>
      <c r="O55" s="25"/>
      <c r="P55" s="26"/>
      <c r="Q55" s="26"/>
      <c r="R55" s="26"/>
    </row>
    <row r="56" spans="1:18" ht="18">
      <c r="A56" s="21">
        <v>51</v>
      </c>
      <c r="B56" s="22" t="s">
        <v>94</v>
      </c>
      <c r="C56" s="22" t="s">
        <v>239</v>
      </c>
      <c r="D56" s="23">
        <v>4792830.3575999998</v>
      </c>
      <c r="E56" s="23">
        <v>169240.00229999999</v>
      </c>
      <c r="F56" s="23">
        <v>1227057.5963000001</v>
      </c>
      <c r="G56" s="24">
        <f t="shared" si="0"/>
        <v>6189127.9561999999</v>
      </c>
      <c r="H56" s="25"/>
      <c r="I56" s="25"/>
      <c r="J56" s="26"/>
      <c r="K56" s="26"/>
      <c r="L56" s="26"/>
      <c r="M56" s="26"/>
      <c r="N56" s="25"/>
      <c r="O56" s="25"/>
      <c r="P56" s="26"/>
      <c r="Q56" s="26"/>
      <c r="R56" s="26"/>
    </row>
    <row r="57" spans="1:18" ht="18">
      <c r="A57" s="21">
        <v>52</v>
      </c>
      <c r="B57" s="22" t="s">
        <v>94</v>
      </c>
      <c r="C57" s="22" t="s">
        <v>241</v>
      </c>
      <c r="D57" s="23">
        <v>4943091.5286999997</v>
      </c>
      <c r="E57" s="23">
        <v>174545.8861</v>
      </c>
      <c r="F57" s="23">
        <v>1265527.3725000001</v>
      </c>
      <c r="G57" s="24">
        <f t="shared" si="0"/>
        <v>6383164.7873</v>
      </c>
      <c r="H57" s="25"/>
      <c r="I57" s="25"/>
      <c r="J57" s="26"/>
      <c r="K57" s="26"/>
      <c r="L57" s="26"/>
      <c r="M57" s="26"/>
      <c r="N57" s="25"/>
      <c r="O57" s="25"/>
      <c r="P57" s="26"/>
      <c r="Q57" s="26"/>
      <c r="R57" s="26"/>
    </row>
    <row r="58" spans="1:18" ht="18">
      <c r="A58" s="21">
        <v>53</v>
      </c>
      <c r="B58" s="22" t="s">
        <v>94</v>
      </c>
      <c r="C58" s="22" t="s">
        <v>243</v>
      </c>
      <c r="D58" s="23">
        <v>4515998.5289000003</v>
      </c>
      <c r="E58" s="23">
        <v>159464.77230000001</v>
      </c>
      <c r="F58" s="23">
        <v>1156183.2749999999</v>
      </c>
      <c r="G58" s="24">
        <f t="shared" si="0"/>
        <v>5831646.5762</v>
      </c>
      <c r="H58" s="25"/>
      <c r="I58" s="25"/>
      <c r="J58" s="26"/>
      <c r="K58" s="26"/>
      <c r="L58" s="26"/>
      <c r="M58" s="26"/>
      <c r="N58" s="25"/>
      <c r="O58" s="25"/>
      <c r="P58" s="26"/>
      <c r="Q58" s="26"/>
      <c r="R58" s="26"/>
    </row>
    <row r="59" spans="1:18" ht="18">
      <c r="A59" s="21">
        <v>54</v>
      </c>
      <c r="B59" s="22" t="s">
        <v>94</v>
      </c>
      <c r="C59" s="22" t="s">
        <v>245</v>
      </c>
      <c r="D59" s="23">
        <v>4611061.9950000001</v>
      </c>
      <c r="E59" s="23">
        <v>162821.56570000001</v>
      </c>
      <c r="F59" s="23">
        <v>1180521.3674999999</v>
      </c>
      <c r="G59" s="24">
        <f t="shared" si="0"/>
        <v>5954404.9282</v>
      </c>
      <c r="H59" s="25"/>
      <c r="I59" s="25"/>
      <c r="J59" s="26"/>
      <c r="K59" s="26"/>
      <c r="L59" s="26"/>
      <c r="M59" s="26"/>
      <c r="N59" s="25"/>
      <c r="O59" s="25"/>
      <c r="P59" s="26"/>
      <c r="Q59" s="26"/>
      <c r="R59" s="26"/>
    </row>
    <row r="60" spans="1:18" ht="18">
      <c r="A60" s="21">
        <v>55</v>
      </c>
      <c r="B60" s="22" t="s">
        <v>94</v>
      </c>
      <c r="C60" s="22" t="s">
        <v>247</v>
      </c>
      <c r="D60" s="23">
        <v>4304152.2783000004</v>
      </c>
      <c r="E60" s="23">
        <v>151984.253</v>
      </c>
      <c r="F60" s="23">
        <v>1101946.5231000001</v>
      </c>
      <c r="G60" s="24">
        <f t="shared" si="0"/>
        <v>5558083.0543999998</v>
      </c>
      <c r="H60" s="25"/>
      <c r="I60" s="25"/>
      <c r="J60" s="26"/>
      <c r="K60" s="26"/>
      <c r="L60" s="26"/>
      <c r="M60" s="26"/>
      <c r="N60" s="25"/>
      <c r="O60" s="25"/>
      <c r="P60" s="26"/>
      <c r="Q60" s="26"/>
      <c r="R60" s="26"/>
    </row>
    <row r="61" spans="1:18" ht="18">
      <c r="A61" s="21">
        <v>56</v>
      </c>
      <c r="B61" s="22" t="s">
        <v>94</v>
      </c>
      <c r="C61" s="22" t="s">
        <v>249</v>
      </c>
      <c r="D61" s="23">
        <v>5347498.585</v>
      </c>
      <c r="E61" s="23">
        <v>188825.93489999999</v>
      </c>
      <c r="F61" s="23">
        <v>1369063.4280999999</v>
      </c>
      <c r="G61" s="24">
        <f t="shared" si="0"/>
        <v>6905387.9479999999</v>
      </c>
      <c r="H61" s="25"/>
      <c r="I61" s="25"/>
      <c r="J61" s="26"/>
      <c r="K61" s="26"/>
      <c r="L61" s="26"/>
      <c r="M61" s="26"/>
      <c r="N61" s="25"/>
      <c r="O61" s="25"/>
      <c r="P61" s="26"/>
      <c r="Q61" s="26"/>
      <c r="R61" s="26"/>
    </row>
    <row r="62" spans="1:18" ht="18">
      <c r="A62" s="21">
        <v>57</v>
      </c>
      <c r="B62" s="22" t="s">
        <v>94</v>
      </c>
      <c r="C62" s="22" t="s">
        <v>251</v>
      </c>
      <c r="D62" s="23">
        <v>4462091.642</v>
      </c>
      <c r="E62" s="23">
        <v>157561.26199999999</v>
      </c>
      <c r="F62" s="23">
        <v>1142382.0656999999</v>
      </c>
      <c r="G62" s="24">
        <f t="shared" si="0"/>
        <v>5762034.9697000002</v>
      </c>
      <c r="H62" s="25"/>
      <c r="I62" s="25"/>
      <c r="J62" s="26"/>
      <c r="K62" s="26"/>
      <c r="L62" s="26"/>
      <c r="M62" s="26"/>
      <c r="N62" s="25"/>
      <c r="O62" s="25"/>
      <c r="P62" s="26"/>
      <c r="Q62" s="26"/>
      <c r="R62" s="26"/>
    </row>
    <row r="63" spans="1:18" ht="18">
      <c r="A63" s="21">
        <v>58</v>
      </c>
      <c r="B63" s="22" t="s">
        <v>94</v>
      </c>
      <c r="C63" s="22" t="s">
        <v>253</v>
      </c>
      <c r="D63" s="23">
        <v>4694864.3832</v>
      </c>
      <c r="E63" s="23">
        <v>165780.71830000001</v>
      </c>
      <c r="F63" s="23">
        <v>1201976.4054</v>
      </c>
      <c r="G63" s="24">
        <f t="shared" si="0"/>
        <v>6062621.5069000004</v>
      </c>
      <c r="H63" s="25"/>
      <c r="I63" s="25"/>
      <c r="J63" s="26"/>
      <c r="K63" s="26"/>
      <c r="L63" s="26"/>
      <c r="M63" s="26"/>
      <c r="N63" s="25"/>
      <c r="O63" s="25"/>
      <c r="P63" s="26"/>
      <c r="Q63" s="26"/>
      <c r="R63" s="26"/>
    </row>
    <row r="64" spans="1:18" ht="18">
      <c r="A64" s="21">
        <v>59</v>
      </c>
      <c r="B64" s="22" t="s">
        <v>94</v>
      </c>
      <c r="C64" s="22" t="s">
        <v>255</v>
      </c>
      <c r="D64" s="23">
        <v>4883340.8590000002</v>
      </c>
      <c r="E64" s="23">
        <v>172436.02559999999</v>
      </c>
      <c r="F64" s="23">
        <v>1250230.0412999999</v>
      </c>
      <c r="G64" s="24">
        <f t="shared" si="0"/>
        <v>6306006.9259000001</v>
      </c>
      <c r="H64" s="25"/>
      <c r="I64" s="25"/>
      <c r="J64" s="26"/>
      <c r="K64" s="26"/>
      <c r="L64" s="26"/>
      <c r="M64" s="26"/>
      <c r="N64" s="25"/>
      <c r="O64" s="25"/>
      <c r="P64" s="26"/>
      <c r="Q64" s="26"/>
      <c r="R64" s="26"/>
    </row>
    <row r="65" spans="1:18" ht="18">
      <c r="A65" s="21">
        <v>60</v>
      </c>
      <c r="B65" s="22" t="s">
        <v>94</v>
      </c>
      <c r="C65" s="22" t="s">
        <v>257</v>
      </c>
      <c r="D65" s="23">
        <v>4197359.2807</v>
      </c>
      <c r="E65" s="23">
        <v>148213.27720000001</v>
      </c>
      <c r="F65" s="23">
        <v>1074605.443</v>
      </c>
      <c r="G65" s="24">
        <f t="shared" si="0"/>
        <v>5420178.0009000003</v>
      </c>
      <c r="H65" s="25"/>
      <c r="I65" s="25"/>
      <c r="J65" s="26"/>
      <c r="K65" s="26"/>
      <c r="L65" s="26"/>
      <c r="M65" s="26"/>
      <c r="N65" s="25"/>
      <c r="O65" s="25"/>
      <c r="P65" s="26"/>
      <c r="Q65" s="26"/>
      <c r="R65" s="26"/>
    </row>
    <row r="66" spans="1:18" ht="18">
      <c r="A66" s="21">
        <v>61</v>
      </c>
      <c r="B66" s="22" t="s">
        <v>94</v>
      </c>
      <c r="C66" s="22" t="s">
        <v>259</v>
      </c>
      <c r="D66" s="23">
        <v>4382859.6113</v>
      </c>
      <c r="E66" s="23">
        <v>154763.49369999999</v>
      </c>
      <c r="F66" s="23">
        <v>1122097.128</v>
      </c>
      <c r="G66" s="24">
        <f t="shared" si="0"/>
        <v>5659720.233</v>
      </c>
      <c r="H66" s="25"/>
      <c r="I66" s="25"/>
      <c r="J66" s="26"/>
      <c r="K66" s="26"/>
      <c r="L66" s="26"/>
      <c r="M66" s="26"/>
      <c r="N66" s="25"/>
      <c r="O66" s="25"/>
      <c r="P66" s="26"/>
      <c r="Q66" s="26"/>
      <c r="R66" s="26"/>
    </row>
    <row r="67" spans="1:18" ht="18">
      <c r="A67" s="21">
        <v>62</v>
      </c>
      <c r="B67" s="22" t="s">
        <v>94</v>
      </c>
      <c r="C67" s="22" t="s">
        <v>261</v>
      </c>
      <c r="D67" s="23">
        <v>4489280.9009999996</v>
      </c>
      <c r="E67" s="23">
        <v>158521.34409999999</v>
      </c>
      <c r="F67" s="23">
        <v>1149343.0437</v>
      </c>
      <c r="G67" s="24">
        <f t="shared" si="0"/>
        <v>5797145.2888000002</v>
      </c>
      <c r="H67" s="25"/>
      <c r="I67" s="25"/>
      <c r="J67" s="26"/>
      <c r="K67" s="26"/>
      <c r="L67" s="26"/>
      <c r="M67" s="26"/>
      <c r="N67" s="25"/>
      <c r="O67" s="25"/>
      <c r="P67" s="26"/>
      <c r="Q67" s="26"/>
      <c r="R67" s="26"/>
    </row>
    <row r="68" spans="1:18" ht="18">
      <c r="A68" s="21">
        <v>63</v>
      </c>
      <c r="B68" s="22" t="s">
        <v>94</v>
      </c>
      <c r="C68" s="22" t="s">
        <v>263</v>
      </c>
      <c r="D68" s="23">
        <v>5289367.3943999996</v>
      </c>
      <c r="E68" s="23">
        <v>186773.2599</v>
      </c>
      <c r="F68" s="23">
        <v>1354180.7150000001</v>
      </c>
      <c r="G68" s="24">
        <f t="shared" si="0"/>
        <v>6830321.3693000004</v>
      </c>
      <c r="H68" s="25"/>
      <c r="I68" s="25"/>
      <c r="J68" s="26"/>
      <c r="K68" s="26"/>
      <c r="L68" s="26"/>
      <c r="M68" s="26"/>
      <c r="N68" s="25"/>
      <c r="O68" s="25"/>
      <c r="P68" s="26"/>
      <c r="Q68" s="26"/>
      <c r="R68" s="26"/>
    </row>
    <row r="69" spans="1:18" ht="18">
      <c r="A69" s="21">
        <v>64</v>
      </c>
      <c r="B69" s="22" t="s">
        <v>94</v>
      </c>
      <c r="C69" s="22" t="s">
        <v>265</v>
      </c>
      <c r="D69" s="23">
        <v>3940085.2544999998</v>
      </c>
      <c r="E69" s="23">
        <v>139128.65419999999</v>
      </c>
      <c r="F69" s="23">
        <v>1008738.2988</v>
      </c>
      <c r="G69" s="24">
        <f t="shared" si="0"/>
        <v>5087952.2074999996</v>
      </c>
      <c r="H69" s="25"/>
      <c r="I69" s="25"/>
      <c r="J69" s="26"/>
      <c r="K69" s="26"/>
      <c r="L69" s="26"/>
      <c r="M69" s="26"/>
      <c r="N69" s="25"/>
      <c r="O69" s="25"/>
      <c r="P69" s="26"/>
      <c r="Q69" s="26"/>
      <c r="R69" s="26"/>
    </row>
    <row r="70" spans="1:18" ht="18">
      <c r="A70" s="21">
        <v>65</v>
      </c>
      <c r="B70" s="22" t="s">
        <v>94</v>
      </c>
      <c r="C70" s="22" t="s">
        <v>267</v>
      </c>
      <c r="D70" s="23">
        <v>4834516.7834999999</v>
      </c>
      <c r="E70" s="23">
        <v>170711.99489999999</v>
      </c>
      <c r="F70" s="23">
        <v>1237730.1303999999</v>
      </c>
      <c r="G70" s="24">
        <f t="shared" si="0"/>
        <v>6242958.9088000003</v>
      </c>
      <c r="H70" s="25"/>
      <c r="I70" s="25"/>
      <c r="J70" s="26"/>
      <c r="K70" s="26"/>
      <c r="L70" s="26"/>
      <c r="M70" s="26"/>
      <c r="N70" s="25"/>
      <c r="O70" s="25"/>
      <c r="P70" s="26"/>
      <c r="Q70" s="26"/>
      <c r="R70" s="26"/>
    </row>
    <row r="71" spans="1:18" ht="18">
      <c r="A71" s="21">
        <v>66</v>
      </c>
      <c r="B71" s="22" t="s">
        <v>94</v>
      </c>
      <c r="C71" s="22" t="s">
        <v>269</v>
      </c>
      <c r="D71" s="23">
        <v>3941488.3670999999</v>
      </c>
      <c r="E71" s="23">
        <v>139178.1997</v>
      </c>
      <c r="F71" s="23">
        <v>1009097.5229</v>
      </c>
      <c r="G71" s="24">
        <f t="shared" ref="G71:G134" si="1">D71+E71+F71</f>
        <v>5089764.0897000004</v>
      </c>
      <c r="H71" s="25"/>
      <c r="I71" s="25"/>
      <c r="J71" s="26"/>
      <c r="K71" s="26"/>
      <c r="L71" s="26"/>
      <c r="M71" s="26"/>
      <c r="N71" s="25"/>
      <c r="O71" s="25"/>
      <c r="P71" s="26"/>
      <c r="Q71" s="26"/>
      <c r="R71" s="26"/>
    </row>
    <row r="72" spans="1:18" ht="18">
      <c r="A72" s="21">
        <v>67</v>
      </c>
      <c r="B72" s="22" t="s">
        <v>94</v>
      </c>
      <c r="C72" s="22" t="s">
        <v>271</v>
      </c>
      <c r="D72" s="23">
        <v>5140333.5857999995</v>
      </c>
      <c r="E72" s="23">
        <v>181510.7156</v>
      </c>
      <c r="F72" s="23">
        <v>1316025.1673999999</v>
      </c>
      <c r="G72" s="24">
        <f t="shared" si="1"/>
        <v>6637869.4687999999</v>
      </c>
      <c r="H72" s="25"/>
      <c r="I72" s="25"/>
      <c r="J72" s="26"/>
      <c r="K72" s="26"/>
      <c r="L72" s="26"/>
      <c r="M72" s="26"/>
      <c r="N72" s="25"/>
      <c r="O72" s="25"/>
      <c r="P72" s="26"/>
      <c r="Q72" s="26"/>
      <c r="R72" s="26"/>
    </row>
    <row r="73" spans="1:18" ht="36">
      <c r="A73" s="21">
        <v>68</v>
      </c>
      <c r="B73" s="22" t="s">
        <v>94</v>
      </c>
      <c r="C73" s="22" t="s">
        <v>273</v>
      </c>
      <c r="D73" s="23">
        <v>4253372.9891999997</v>
      </c>
      <c r="E73" s="23">
        <v>150191.18160000001</v>
      </c>
      <c r="F73" s="23">
        <v>1088946.0395</v>
      </c>
      <c r="G73" s="24">
        <f t="shared" si="1"/>
        <v>5492510.2103000004</v>
      </c>
      <c r="H73" s="25"/>
      <c r="I73" s="25"/>
      <c r="J73" s="26"/>
      <c r="K73" s="26"/>
      <c r="L73" s="26"/>
      <c r="M73" s="26"/>
      <c r="N73" s="25"/>
      <c r="O73" s="25"/>
      <c r="P73" s="26"/>
      <c r="Q73" s="26"/>
      <c r="R73" s="26"/>
    </row>
    <row r="74" spans="1:18" ht="18">
      <c r="A74" s="21">
        <v>69</v>
      </c>
      <c r="B74" s="22" t="s">
        <v>94</v>
      </c>
      <c r="C74" s="22" t="s">
        <v>275</v>
      </c>
      <c r="D74" s="23">
        <v>6429180.6830000002</v>
      </c>
      <c r="E74" s="23">
        <v>227021.29490000001</v>
      </c>
      <c r="F74" s="23">
        <v>1645995.0397000001</v>
      </c>
      <c r="G74" s="24">
        <f t="shared" si="1"/>
        <v>8302197.0175999999</v>
      </c>
      <c r="H74" s="25"/>
      <c r="I74" s="25"/>
      <c r="J74" s="26"/>
      <c r="K74" s="26"/>
      <c r="L74" s="26"/>
      <c r="M74" s="26"/>
      <c r="N74" s="25"/>
      <c r="O74" s="25"/>
      <c r="P74" s="26"/>
      <c r="Q74" s="26"/>
      <c r="R74" s="26"/>
    </row>
    <row r="75" spans="1:18" ht="18">
      <c r="A75" s="21">
        <v>70</v>
      </c>
      <c r="B75" s="22" t="s">
        <v>95</v>
      </c>
      <c r="C75" s="22" t="s">
        <v>280</v>
      </c>
      <c r="D75" s="23">
        <v>7231399.1551999999</v>
      </c>
      <c r="E75" s="23">
        <v>255348.4932</v>
      </c>
      <c r="F75" s="23">
        <v>1851378.5390000001</v>
      </c>
      <c r="G75" s="24">
        <f t="shared" si="1"/>
        <v>9338126.1874000002</v>
      </c>
      <c r="H75" s="25"/>
      <c r="I75" s="25"/>
      <c r="J75" s="26"/>
      <c r="K75" s="26"/>
      <c r="L75" s="26"/>
      <c r="M75" s="26"/>
      <c r="N75" s="25"/>
      <c r="O75" s="25"/>
      <c r="P75" s="26"/>
      <c r="Q75" s="26"/>
      <c r="R75" s="26"/>
    </row>
    <row r="76" spans="1:18" ht="18">
      <c r="A76" s="21">
        <v>71</v>
      </c>
      <c r="B76" s="22" t="s">
        <v>95</v>
      </c>
      <c r="C76" s="22" t="s">
        <v>282</v>
      </c>
      <c r="D76" s="23">
        <v>4755779.6538000004</v>
      </c>
      <c r="E76" s="23">
        <v>167931.70209999999</v>
      </c>
      <c r="F76" s="23">
        <v>1217571.8970000001</v>
      </c>
      <c r="G76" s="24">
        <f t="shared" si="1"/>
        <v>6141283.2528999997</v>
      </c>
      <c r="H76" s="25"/>
      <c r="I76" s="25"/>
      <c r="J76" s="26"/>
      <c r="K76" s="26"/>
      <c r="L76" s="26"/>
      <c r="M76" s="26"/>
      <c r="N76" s="25"/>
      <c r="O76" s="25"/>
      <c r="P76" s="26"/>
      <c r="Q76" s="26"/>
      <c r="R76" s="26"/>
    </row>
    <row r="77" spans="1:18" ht="18">
      <c r="A77" s="21">
        <v>72</v>
      </c>
      <c r="B77" s="22" t="s">
        <v>95</v>
      </c>
      <c r="C77" s="22" t="s">
        <v>284</v>
      </c>
      <c r="D77" s="23">
        <v>4892352.3672000002</v>
      </c>
      <c r="E77" s="23">
        <v>172754.2317</v>
      </c>
      <c r="F77" s="23">
        <v>1252537.1624</v>
      </c>
      <c r="G77" s="24">
        <f t="shared" si="1"/>
        <v>6317643.7613000004</v>
      </c>
      <c r="H77" s="25"/>
      <c r="I77" s="25"/>
      <c r="J77" s="26"/>
      <c r="K77" s="26"/>
      <c r="L77" s="26"/>
      <c r="M77" s="26"/>
      <c r="N77" s="25"/>
      <c r="O77" s="25"/>
      <c r="P77" s="26"/>
      <c r="Q77" s="26"/>
      <c r="R77" s="26"/>
    </row>
    <row r="78" spans="1:18" ht="18">
      <c r="A78" s="21">
        <v>73</v>
      </c>
      <c r="B78" s="22" t="s">
        <v>95</v>
      </c>
      <c r="C78" s="22" t="s">
        <v>286</v>
      </c>
      <c r="D78" s="23">
        <v>5913362.2685000002</v>
      </c>
      <c r="E78" s="23">
        <v>208807.19099999999</v>
      </c>
      <c r="F78" s="23">
        <v>1513935.514</v>
      </c>
      <c r="G78" s="24">
        <f t="shared" si="1"/>
        <v>7636104.9735000003</v>
      </c>
      <c r="H78" s="25"/>
      <c r="I78" s="25"/>
      <c r="J78" s="26"/>
      <c r="K78" s="26"/>
      <c r="L78" s="26"/>
      <c r="M78" s="26"/>
      <c r="N78" s="25"/>
      <c r="O78" s="25"/>
      <c r="P78" s="26"/>
      <c r="Q78" s="26"/>
      <c r="R78" s="26"/>
    </row>
    <row r="79" spans="1:18" ht="18">
      <c r="A79" s="21">
        <v>74</v>
      </c>
      <c r="B79" s="22" t="s">
        <v>95</v>
      </c>
      <c r="C79" s="22" t="s">
        <v>288</v>
      </c>
      <c r="D79" s="23">
        <v>4491006.2598000001</v>
      </c>
      <c r="E79" s="23">
        <v>158582.2683</v>
      </c>
      <c r="F79" s="23">
        <v>1149784.7690999999</v>
      </c>
      <c r="G79" s="24">
        <f t="shared" si="1"/>
        <v>5799373.2971999999</v>
      </c>
      <c r="H79" s="25"/>
      <c r="I79" s="25"/>
      <c r="J79" s="26"/>
      <c r="K79" s="26"/>
      <c r="L79" s="26"/>
      <c r="M79" s="26"/>
      <c r="N79" s="25"/>
      <c r="O79" s="25"/>
      <c r="P79" s="26"/>
      <c r="Q79" s="26"/>
      <c r="R79" s="26"/>
    </row>
    <row r="80" spans="1:18" ht="18">
      <c r="A80" s="21">
        <v>75</v>
      </c>
      <c r="B80" s="22" t="s">
        <v>95</v>
      </c>
      <c r="C80" s="22" t="s">
        <v>290</v>
      </c>
      <c r="D80" s="23">
        <v>5170149.6463000001</v>
      </c>
      <c r="E80" s="23">
        <v>182563.5528</v>
      </c>
      <c r="F80" s="23">
        <v>1323658.6576</v>
      </c>
      <c r="G80" s="24">
        <f t="shared" si="1"/>
        <v>6676371.8567000004</v>
      </c>
      <c r="H80" s="25"/>
      <c r="I80" s="25"/>
      <c r="J80" s="26"/>
      <c r="K80" s="26"/>
      <c r="L80" s="26"/>
      <c r="M80" s="26"/>
      <c r="N80" s="25"/>
      <c r="O80" s="25"/>
      <c r="P80" s="26"/>
      <c r="Q80" s="26"/>
      <c r="R80" s="26"/>
    </row>
    <row r="81" spans="1:18" ht="18">
      <c r="A81" s="21">
        <v>76</v>
      </c>
      <c r="B81" s="22" t="s">
        <v>95</v>
      </c>
      <c r="C81" s="22" t="s">
        <v>292</v>
      </c>
      <c r="D81" s="23">
        <v>4791562.4003999997</v>
      </c>
      <c r="E81" s="23">
        <v>169195.22940000001</v>
      </c>
      <c r="F81" s="23">
        <v>1226732.9746000001</v>
      </c>
      <c r="G81" s="24">
        <f t="shared" si="1"/>
        <v>6187490.6043999996</v>
      </c>
      <c r="H81" s="25"/>
      <c r="I81" s="25"/>
      <c r="J81" s="26"/>
      <c r="K81" s="26"/>
      <c r="L81" s="26"/>
      <c r="M81" s="26"/>
      <c r="N81" s="25"/>
      <c r="O81" s="25"/>
      <c r="P81" s="26"/>
      <c r="Q81" s="26"/>
      <c r="R81" s="26"/>
    </row>
    <row r="82" spans="1:18" ht="18">
      <c r="A82" s="21">
        <v>77</v>
      </c>
      <c r="B82" s="22" t="s">
        <v>95</v>
      </c>
      <c r="C82" s="22" t="s">
        <v>294</v>
      </c>
      <c r="D82" s="23">
        <v>4284252.1546999998</v>
      </c>
      <c r="E82" s="23">
        <v>151281.5582</v>
      </c>
      <c r="F82" s="23">
        <v>1096851.7053</v>
      </c>
      <c r="G82" s="24">
        <f t="shared" si="1"/>
        <v>5532385.4182000002</v>
      </c>
      <c r="H82" s="25"/>
      <c r="I82" s="25"/>
      <c r="J82" s="26"/>
      <c r="K82" s="26"/>
      <c r="L82" s="26"/>
      <c r="M82" s="26"/>
      <c r="N82" s="25"/>
      <c r="O82" s="25"/>
      <c r="P82" s="26"/>
      <c r="Q82" s="26"/>
      <c r="R82" s="26"/>
    </row>
    <row r="83" spans="1:18" ht="18">
      <c r="A83" s="21">
        <v>78</v>
      </c>
      <c r="B83" s="22" t="s">
        <v>95</v>
      </c>
      <c r="C83" s="22" t="s">
        <v>296</v>
      </c>
      <c r="D83" s="23">
        <v>4758465.1149000004</v>
      </c>
      <c r="E83" s="23">
        <v>168026.52859999999</v>
      </c>
      <c r="F83" s="23">
        <v>1218259.4271</v>
      </c>
      <c r="G83" s="24">
        <f t="shared" si="1"/>
        <v>6144751.0706000002</v>
      </c>
      <c r="H83" s="25"/>
      <c r="I83" s="25"/>
      <c r="J83" s="26"/>
      <c r="K83" s="26"/>
      <c r="L83" s="26"/>
      <c r="M83" s="26"/>
      <c r="N83" s="25"/>
      <c r="O83" s="25"/>
      <c r="P83" s="26"/>
      <c r="Q83" s="26"/>
      <c r="R83" s="26"/>
    </row>
    <row r="84" spans="1:18" ht="18">
      <c r="A84" s="21">
        <v>79</v>
      </c>
      <c r="B84" s="22" t="s">
        <v>95</v>
      </c>
      <c r="C84" s="22" t="s">
        <v>298</v>
      </c>
      <c r="D84" s="23">
        <v>7528063.3470000001</v>
      </c>
      <c r="E84" s="23">
        <v>265824.02529999998</v>
      </c>
      <c r="F84" s="23">
        <v>1927330.3300999999</v>
      </c>
      <c r="G84" s="24">
        <f t="shared" si="1"/>
        <v>9721217.7024000008</v>
      </c>
      <c r="H84" s="25"/>
      <c r="I84" s="25"/>
      <c r="J84" s="26"/>
      <c r="K84" s="26"/>
      <c r="L84" s="26"/>
      <c r="M84" s="26"/>
      <c r="N84" s="25"/>
      <c r="O84" s="25"/>
      <c r="P84" s="26"/>
      <c r="Q84" s="26"/>
      <c r="R84" s="26"/>
    </row>
    <row r="85" spans="1:18" ht="18">
      <c r="A85" s="21">
        <v>80</v>
      </c>
      <c r="B85" s="22" t="s">
        <v>95</v>
      </c>
      <c r="C85" s="22" t="s">
        <v>300</v>
      </c>
      <c r="D85" s="23">
        <v>5232013.1173</v>
      </c>
      <c r="E85" s="23">
        <v>184748.01860000001</v>
      </c>
      <c r="F85" s="23">
        <v>1339496.9069000001</v>
      </c>
      <c r="G85" s="24">
        <f t="shared" si="1"/>
        <v>6756258.0427999999</v>
      </c>
      <c r="H85" s="25"/>
      <c r="I85" s="25"/>
      <c r="J85" s="26"/>
      <c r="K85" s="26"/>
      <c r="L85" s="26"/>
      <c r="M85" s="26"/>
      <c r="N85" s="25"/>
      <c r="O85" s="25"/>
      <c r="P85" s="26"/>
      <c r="Q85" s="26"/>
      <c r="R85" s="26"/>
    </row>
    <row r="86" spans="1:18" ht="18">
      <c r="A86" s="21">
        <v>81</v>
      </c>
      <c r="B86" s="22" t="s">
        <v>95</v>
      </c>
      <c r="C86" s="22" t="s">
        <v>302</v>
      </c>
      <c r="D86" s="23">
        <v>6396661.3361</v>
      </c>
      <c r="E86" s="23">
        <v>225873.00169999999</v>
      </c>
      <c r="F86" s="23">
        <v>1637669.4557</v>
      </c>
      <c r="G86" s="24">
        <f t="shared" si="1"/>
        <v>8260203.7934999997</v>
      </c>
      <c r="H86" s="25"/>
      <c r="I86" s="25"/>
      <c r="J86" s="26"/>
      <c r="K86" s="26"/>
      <c r="L86" s="26"/>
      <c r="M86" s="26"/>
      <c r="N86" s="25"/>
      <c r="O86" s="25"/>
      <c r="P86" s="26"/>
      <c r="Q86" s="26"/>
      <c r="R86" s="26"/>
    </row>
    <row r="87" spans="1:18" ht="18">
      <c r="A87" s="21">
        <v>82</v>
      </c>
      <c r="B87" s="22" t="s">
        <v>95</v>
      </c>
      <c r="C87" s="22" t="s">
        <v>304</v>
      </c>
      <c r="D87" s="23">
        <v>4699913.3768999996</v>
      </c>
      <c r="E87" s="23">
        <v>165959.0037</v>
      </c>
      <c r="F87" s="23">
        <v>1203269.0456999999</v>
      </c>
      <c r="G87" s="24">
        <f t="shared" si="1"/>
        <v>6069141.4263000004</v>
      </c>
      <c r="H87" s="25"/>
      <c r="I87" s="25"/>
      <c r="J87" s="26"/>
      <c r="K87" s="26"/>
      <c r="L87" s="26"/>
      <c r="M87" s="26"/>
      <c r="N87" s="25"/>
      <c r="O87" s="25"/>
      <c r="P87" s="26"/>
      <c r="Q87" s="26"/>
      <c r="R87" s="26"/>
    </row>
    <row r="88" spans="1:18" ht="18">
      <c r="A88" s="21">
        <v>83</v>
      </c>
      <c r="B88" s="22" t="s">
        <v>95</v>
      </c>
      <c r="C88" s="22" t="s">
        <v>306</v>
      </c>
      <c r="D88" s="23">
        <v>4659992.0795999998</v>
      </c>
      <c r="E88" s="23">
        <v>164549.33970000001</v>
      </c>
      <c r="F88" s="23">
        <v>1193048.4188000001</v>
      </c>
      <c r="G88" s="24">
        <f t="shared" si="1"/>
        <v>6017589.8381000003</v>
      </c>
      <c r="H88" s="25"/>
      <c r="I88" s="25"/>
      <c r="J88" s="26"/>
      <c r="K88" s="26"/>
      <c r="L88" s="26"/>
      <c r="M88" s="26"/>
      <c r="N88" s="25"/>
      <c r="O88" s="25"/>
      <c r="P88" s="26"/>
      <c r="Q88" s="26"/>
      <c r="R88" s="26"/>
    </row>
    <row r="89" spans="1:18" ht="18">
      <c r="A89" s="21">
        <v>84</v>
      </c>
      <c r="B89" s="22" t="s">
        <v>95</v>
      </c>
      <c r="C89" s="22" t="s">
        <v>308</v>
      </c>
      <c r="D89" s="23">
        <v>5593010.8991999999</v>
      </c>
      <c r="E89" s="23">
        <v>197495.23910000001</v>
      </c>
      <c r="F89" s="23">
        <v>1431919.3456999999</v>
      </c>
      <c r="G89" s="24">
        <f t="shared" si="1"/>
        <v>7222425.4840000002</v>
      </c>
      <c r="H89" s="25"/>
      <c r="I89" s="25"/>
      <c r="J89" s="26"/>
      <c r="K89" s="26"/>
      <c r="L89" s="26"/>
      <c r="M89" s="26"/>
      <c r="N89" s="25"/>
      <c r="O89" s="25"/>
      <c r="P89" s="26"/>
      <c r="Q89" s="26"/>
      <c r="R89" s="26"/>
    </row>
    <row r="90" spans="1:18" ht="18">
      <c r="A90" s="21">
        <v>85</v>
      </c>
      <c r="B90" s="22" t="s">
        <v>95</v>
      </c>
      <c r="C90" s="22" t="s">
        <v>310</v>
      </c>
      <c r="D90" s="23">
        <v>5344280.1816999996</v>
      </c>
      <c r="E90" s="23">
        <v>188712.28959999999</v>
      </c>
      <c r="F90" s="23">
        <v>1368239.4543999999</v>
      </c>
      <c r="G90" s="24">
        <f t="shared" si="1"/>
        <v>6901231.9256999996</v>
      </c>
      <c r="H90" s="25"/>
      <c r="I90" s="25"/>
      <c r="J90" s="26"/>
      <c r="K90" s="26"/>
      <c r="L90" s="26"/>
      <c r="M90" s="26"/>
      <c r="N90" s="25"/>
      <c r="O90" s="25"/>
      <c r="P90" s="26"/>
      <c r="Q90" s="26"/>
      <c r="R90" s="26"/>
    </row>
    <row r="91" spans="1:18" ht="18">
      <c r="A91" s="21">
        <v>86</v>
      </c>
      <c r="B91" s="22" t="s">
        <v>95</v>
      </c>
      <c r="C91" s="22" t="s">
        <v>311</v>
      </c>
      <c r="D91" s="23">
        <v>4477030.6195</v>
      </c>
      <c r="E91" s="23">
        <v>158088.77340000001</v>
      </c>
      <c r="F91" s="23">
        <v>1146206.7339000001</v>
      </c>
      <c r="G91" s="24">
        <f t="shared" si="1"/>
        <v>5781326.1267999997</v>
      </c>
      <c r="H91" s="25"/>
      <c r="I91" s="25"/>
      <c r="J91" s="26"/>
      <c r="K91" s="26"/>
      <c r="L91" s="26"/>
      <c r="M91" s="26"/>
      <c r="N91" s="25"/>
      <c r="O91" s="25"/>
      <c r="P91" s="26"/>
      <c r="Q91" s="26"/>
      <c r="R91" s="26"/>
    </row>
    <row r="92" spans="1:18" ht="18">
      <c r="A92" s="21">
        <v>87</v>
      </c>
      <c r="B92" s="22" t="s">
        <v>95</v>
      </c>
      <c r="C92" s="22" t="s">
        <v>313</v>
      </c>
      <c r="D92" s="23">
        <v>4639019.1213999996</v>
      </c>
      <c r="E92" s="23">
        <v>163808.76190000001</v>
      </c>
      <c r="F92" s="23">
        <v>1187678.9343999999</v>
      </c>
      <c r="G92" s="24">
        <f t="shared" si="1"/>
        <v>5990506.8176999995</v>
      </c>
      <c r="H92" s="25"/>
      <c r="I92" s="25"/>
      <c r="J92" s="26"/>
      <c r="K92" s="26"/>
      <c r="L92" s="26"/>
      <c r="M92" s="26"/>
      <c r="N92" s="25"/>
      <c r="O92" s="25"/>
      <c r="P92" s="26"/>
      <c r="Q92" s="26"/>
      <c r="R92" s="26"/>
    </row>
    <row r="93" spans="1:18" ht="18">
      <c r="A93" s="21">
        <v>88</v>
      </c>
      <c r="B93" s="22" t="s">
        <v>95</v>
      </c>
      <c r="C93" s="22" t="s">
        <v>315</v>
      </c>
      <c r="D93" s="23">
        <v>5009746.7594999997</v>
      </c>
      <c r="E93" s="23">
        <v>176899.55410000001</v>
      </c>
      <c r="F93" s="23">
        <v>1282592.4053</v>
      </c>
      <c r="G93" s="24">
        <f t="shared" si="1"/>
        <v>6469238.7188999997</v>
      </c>
      <c r="H93" s="25"/>
      <c r="I93" s="25"/>
      <c r="J93" s="26"/>
      <c r="K93" s="26"/>
      <c r="L93" s="26"/>
      <c r="M93" s="26"/>
      <c r="N93" s="25"/>
      <c r="O93" s="25"/>
      <c r="P93" s="26"/>
      <c r="Q93" s="26"/>
      <c r="R93" s="26"/>
    </row>
    <row r="94" spans="1:18" ht="18">
      <c r="A94" s="21">
        <v>89</v>
      </c>
      <c r="B94" s="22" t="s">
        <v>95</v>
      </c>
      <c r="C94" s="22" t="s">
        <v>317</v>
      </c>
      <c r="D94" s="23">
        <v>5069737.0503000002</v>
      </c>
      <c r="E94" s="23">
        <v>179017.87590000001</v>
      </c>
      <c r="F94" s="23">
        <v>1297951.0841000001</v>
      </c>
      <c r="G94" s="24">
        <f t="shared" si="1"/>
        <v>6546706.0103000002</v>
      </c>
      <c r="H94" s="25"/>
      <c r="I94" s="25"/>
      <c r="J94" s="26"/>
      <c r="K94" s="26"/>
      <c r="L94" s="26"/>
      <c r="M94" s="26"/>
      <c r="N94" s="25"/>
      <c r="O94" s="25"/>
      <c r="P94" s="26"/>
      <c r="Q94" s="26"/>
      <c r="R94" s="26"/>
    </row>
    <row r="95" spans="1:18" ht="18">
      <c r="A95" s="21">
        <v>90</v>
      </c>
      <c r="B95" s="22" t="s">
        <v>95</v>
      </c>
      <c r="C95" s="22" t="s">
        <v>319</v>
      </c>
      <c r="D95" s="23">
        <v>4867694.1381999999</v>
      </c>
      <c r="E95" s="23">
        <v>171883.52309999999</v>
      </c>
      <c r="F95" s="23">
        <v>1246224.1771</v>
      </c>
      <c r="G95" s="24">
        <f t="shared" si="1"/>
        <v>6285801.8383999998</v>
      </c>
      <c r="H95" s="25"/>
      <c r="I95" s="25"/>
      <c r="J95" s="26"/>
      <c r="K95" s="26"/>
      <c r="L95" s="26"/>
      <c r="M95" s="26"/>
      <c r="N95" s="25"/>
      <c r="O95" s="25"/>
      <c r="P95" s="26"/>
      <c r="Q95" s="26"/>
      <c r="R95" s="26"/>
    </row>
    <row r="96" spans="1:18" ht="18">
      <c r="A96" s="21">
        <v>91</v>
      </c>
      <c r="B96" s="22" t="s">
        <v>96</v>
      </c>
      <c r="C96" s="22" t="s">
        <v>324</v>
      </c>
      <c r="D96" s="23">
        <v>8207458.5636</v>
      </c>
      <c r="E96" s="23">
        <v>289814.2022</v>
      </c>
      <c r="F96" s="23">
        <v>2101268.6919999998</v>
      </c>
      <c r="G96" s="24">
        <f t="shared" si="1"/>
        <v>10598541.457800001</v>
      </c>
      <c r="H96" s="25"/>
      <c r="I96" s="25"/>
      <c r="J96" s="26"/>
      <c r="K96" s="26"/>
      <c r="L96" s="26"/>
      <c r="M96" s="26"/>
      <c r="N96" s="25"/>
      <c r="O96" s="25"/>
      <c r="P96" s="26"/>
      <c r="Q96" s="26"/>
      <c r="R96" s="26"/>
    </row>
    <row r="97" spans="1:18" ht="18">
      <c r="A97" s="21">
        <v>92</v>
      </c>
      <c r="B97" s="22" t="s">
        <v>96</v>
      </c>
      <c r="C97" s="22" t="s">
        <v>96</v>
      </c>
      <c r="D97" s="23">
        <v>9911370.6363999993</v>
      </c>
      <c r="E97" s="23">
        <v>349981.1728</v>
      </c>
      <c r="F97" s="23">
        <v>2537503.2541</v>
      </c>
      <c r="G97" s="24">
        <f t="shared" si="1"/>
        <v>12798855.063300001</v>
      </c>
      <c r="H97" s="25"/>
      <c r="I97" s="25"/>
      <c r="J97" s="26"/>
      <c r="K97" s="26"/>
      <c r="L97" s="26"/>
      <c r="M97" s="26"/>
      <c r="N97" s="25"/>
      <c r="O97" s="25"/>
      <c r="P97" s="26"/>
      <c r="Q97" s="26"/>
      <c r="R97" s="26"/>
    </row>
    <row r="98" spans="1:18" ht="18">
      <c r="A98" s="21">
        <v>93</v>
      </c>
      <c r="B98" s="22" t="s">
        <v>96</v>
      </c>
      <c r="C98" s="22" t="s">
        <v>327</v>
      </c>
      <c r="D98" s="23">
        <v>4334702.9265000001</v>
      </c>
      <c r="E98" s="23">
        <v>153063.02929999999</v>
      </c>
      <c r="F98" s="23">
        <v>1109768.0819999999</v>
      </c>
      <c r="G98" s="24">
        <f t="shared" si="1"/>
        <v>5597534.0378</v>
      </c>
      <c r="H98" s="25"/>
      <c r="I98" s="25"/>
      <c r="J98" s="26"/>
      <c r="K98" s="26"/>
      <c r="L98" s="26"/>
      <c r="M98" s="26"/>
      <c r="N98" s="25"/>
      <c r="O98" s="25"/>
      <c r="P98" s="26"/>
      <c r="Q98" s="26"/>
      <c r="R98" s="26"/>
    </row>
    <row r="99" spans="1:18" ht="18">
      <c r="A99" s="21">
        <v>94</v>
      </c>
      <c r="B99" s="22" t="s">
        <v>96</v>
      </c>
      <c r="C99" s="22" t="s">
        <v>329</v>
      </c>
      <c r="D99" s="23">
        <v>5122910.6276000002</v>
      </c>
      <c r="E99" s="23">
        <v>180895.49220000001</v>
      </c>
      <c r="F99" s="23">
        <v>1311564.5519000001</v>
      </c>
      <c r="G99" s="24">
        <f t="shared" si="1"/>
        <v>6615370.6716999998</v>
      </c>
      <c r="H99" s="25"/>
      <c r="I99" s="25"/>
      <c r="J99" s="26"/>
      <c r="K99" s="26"/>
      <c r="L99" s="26"/>
      <c r="M99" s="26"/>
      <c r="N99" s="25"/>
      <c r="O99" s="25"/>
      <c r="P99" s="26"/>
      <c r="Q99" s="26"/>
      <c r="R99" s="26"/>
    </row>
    <row r="100" spans="1:18" ht="18">
      <c r="A100" s="21">
        <v>95</v>
      </c>
      <c r="B100" s="22" t="s">
        <v>96</v>
      </c>
      <c r="C100" s="22" t="s">
        <v>331</v>
      </c>
      <c r="D100" s="23">
        <v>6498623.1074999999</v>
      </c>
      <c r="E100" s="23">
        <v>229473.3817</v>
      </c>
      <c r="F100" s="23">
        <v>1663773.6481999999</v>
      </c>
      <c r="G100" s="24">
        <f t="shared" si="1"/>
        <v>8391870.1373999994</v>
      </c>
      <c r="H100" s="25"/>
      <c r="I100" s="25"/>
      <c r="J100" s="26"/>
      <c r="K100" s="26"/>
      <c r="L100" s="26"/>
      <c r="M100" s="26"/>
      <c r="N100" s="25"/>
      <c r="O100" s="25"/>
      <c r="P100" s="26"/>
      <c r="Q100" s="26"/>
      <c r="R100" s="26"/>
    </row>
    <row r="101" spans="1:18" ht="18">
      <c r="A101" s="21">
        <v>96</v>
      </c>
      <c r="B101" s="22" t="s">
        <v>96</v>
      </c>
      <c r="C101" s="22" t="s">
        <v>333</v>
      </c>
      <c r="D101" s="23">
        <v>4303289.1964999996</v>
      </c>
      <c r="E101" s="23">
        <v>151953.77660000001</v>
      </c>
      <c r="F101" s="23">
        <v>1101725.5574</v>
      </c>
      <c r="G101" s="24">
        <f t="shared" si="1"/>
        <v>5556968.5305000003</v>
      </c>
      <c r="H101" s="25"/>
      <c r="I101" s="25"/>
      <c r="J101" s="26"/>
      <c r="K101" s="26"/>
      <c r="L101" s="26"/>
      <c r="M101" s="26"/>
      <c r="N101" s="25"/>
      <c r="O101" s="25"/>
      <c r="P101" s="26"/>
      <c r="Q101" s="26"/>
      <c r="R101" s="26"/>
    </row>
    <row r="102" spans="1:18" ht="18">
      <c r="A102" s="21">
        <v>97</v>
      </c>
      <c r="B102" s="22" t="s">
        <v>96</v>
      </c>
      <c r="C102" s="22" t="s">
        <v>335</v>
      </c>
      <c r="D102" s="23">
        <v>6865346.7471000003</v>
      </c>
      <c r="E102" s="23">
        <v>242422.78839999999</v>
      </c>
      <c r="F102" s="23">
        <v>1757662.0177</v>
      </c>
      <c r="G102" s="24">
        <f t="shared" si="1"/>
        <v>8865431.5532000009</v>
      </c>
      <c r="H102" s="25"/>
      <c r="I102" s="25"/>
      <c r="J102" s="26"/>
      <c r="K102" s="26"/>
      <c r="L102" s="26"/>
      <c r="M102" s="26"/>
      <c r="N102" s="25"/>
      <c r="O102" s="25"/>
      <c r="P102" s="26"/>
      <c r="Q102" s="26"/>
      <c r="R102" s="26"/>
    </row>
    <row r="103" spans="1:18" ht="18">
      <c r="A103" s="21">
        <v>98</v>
      </c>
      <c r="B103" s="22" t="s">
        <v>96</v>
      </c>
      <c r="C103" s="22" t="s">
        <v>337</v>
      </c>
      <c r="D103" s="23">
        <v>6930367.4566000002</v>
      </c>
      <c r="E103" s="23">
        <v>244718.73970000001</v>
      </c>
      <c r="F103" s="23">
        <v>1774308.5813</v>
      </c>
      <c r="G103" s="24">
        <f t="shared" si="1"/>
        <v>8949394.7775999997</v>
      </c>
      <c r="H103" s="25"/>
      <c r="I103" s="25"/>
      <c r="J103" s="26"/>
      <c r="K103" s="26"/>
      <c r="L103" s="26"/>
      <c r="M103" s="26"/>
      <c r="N103" s="25"/>
      <c r="O103" s="25"/>
      <c r="P103" s="26"/>
      <c r="Q103" s="26"/>
      <c r="R103" s="26"/>
    </row>
    <row r="104" spans="1:18" ht="18">
      <c r="A104" s="21">
        <v>99</v>
      </c>
      <c r="B104" s="22" t="s">
        <v>96</v>
      </c>
      <c r="C104" s="22" t="s">
        <v>339</v>
      </c>
      <c r="D104" s="23">
        <v>4874746.4245999996</v>
      </c>
      <c r="E104" s="23">
        <v>172132.54689999999</v>
      </c>
      <c r="F104" s="23">
        <v>1248029.6993</v>
      </c>
      <c r="G104" s="24">
        <f t="shared" si="1"/>
        <v>6294908.6708000004</v>
      </c>
      <c r="H104" s="25"/>
      <c r="I104" s="25"/>
      <c r="J104" s="26"/>
      <c r="K104" s="26"/>
      <c r="L104" s="26"/>
      <c r="M104" s="26"/>
      <c r="N104" s="25"/>
      <c r="O104" s="25"/>
      <c r="P104" s="26"/>
      <c r="Q104" s="26"/>
      <c r="R104" s="26"/>
    </row>
    <row r="105" spans="1:18" ht="18">
      <c r="A105" s="21">
        <v>100</v>
      </c>
      <c r="B105" s="22" t="s">
        <v>96</v>
      </c>
      <c r="C105" s="22" t="s">
        <v>340</v>
      </c>
      <c r="D105" s="23">
        <v>5583007.3364000004</v>
      </c>
      <c r="E105" s="23">
        <v>197142.00260000001</v>
      </c>
      <c r="F105" s="23">
        <v>1429358.2394999999</v>
      </c>
      <c r="G105" s="24">
        <f t="shared" si="1"/>
        <v>7209507.5784999998</v>
      </c>
      <c r="H105" s="25"/>
      <c r="I105" s="25"/>
      <c r="J105" s="26"/>
      <c r="K105" s="26"/>
      <c r="L105" s="26"/>
      <c r="M105" s="26"/>
      <c r="N105" s="25"/>
      <c r="O105" s="25"/>
      <c r="P105" s="26"/>
      <c r="Q105" s="26"/>
      <c r="R105" s="26"/>
    </row>
    <row r="106" spans="1:18" ht="18">
      <c r="A106" s="21">
        <v>101</v>
      </c>
      <c r="B106" s="22" t="s">
        <v>96</v>
      </c>
      <c r="C106" s="22" t="s">
        <v>342</v>
      </c>
      <c r="D106" s="23">
        <v>4319954.5467999997</v>
      </c>
      <c r="E106" s="23">
        <v>152542.2481</v>
      </c>
      <c r="F106" s="23">
        <v>1105992.2106000001</v>
      </c>
      <c r="G106" s="24">
        <f t="shared" si="1"/>
        <v>5578489.0055</v>
      </c>
      <c r="H106" s="25"/>
      <c r="I106" s="25"/>
      <c r="J106" s="26"/>
      <c r="K106" s="26"/>
      <c r="L106" s="26"/>
      <c r="M106" s="26"/>
      <c r="N106" s="25"/>
      <c r="O106" s="25"/>
      <c r="P106" s="26"/>
      <c r="Q106" s="26"/>
      <c r="R106" s="26"/>
    </row>
    <row r="107" spans="1:18" ht="18">
      <c r="A107" s="21">
        <v>102</v>
      </c>
      <c r="B107" s="22" t="s">
        <v>96</v>
      </c>
      <c r="C107" s="22" t="s">
        <v>344</v>
      </c>
      <c r="D107" s="23">
        <v>6689899.7741</v>
      </c>
      <c r="E107" s="23">
        <v>236227.5668</v>
      </c>
      <c r="F107" s="23">
        <v>1712744.1873999999</v>
      </c>
      <c r="G107" s="24">
        <f t="shared" si="1"/>
        <v>8638871.5283000004</v>
      </c>
      <c r="H107" s="25"/>
      <c r="I107" s="25"/>
      <c r="J107" s="26"/>
      <c r="K107" s="26"/>
      <c r="L107" s="26"/>
      <c r="M107" s="26"/>
      <c r="N107" s="25"/>
      <c r="O107" s="25"/>
      <c r="P107" s="26"/>
      <c r="Q107" s="26"/>
      <c r="R107" s="26"/>
    </row>
    <row r="108" spans="1:18" ht="18">
      <c r="A108" s="21">
        <v>103</v>
      </c>
      <c r="B108" s="22" t="s">
        <v>96</v>
      </c>
      <c r="C108" s="22" t="s">
        <v>346</v>
      </c>
      <c r="D108" s="23">
        <v>5502123.2982999999</v>
      </c>
      <c r="E108" s="23">
        <v>194285.9001</v>
      </c>
      <c r="F108" s="23">
        <v>1408650.3558</v>
      </c>
      <c r="G108" s="24">
        <f t="shared" si="1"/>
        <v>7105059.5542000001</v>
      </c>
      <c r="H108" s="25"/>
      <c r="I108" s="25"/>
      <c r="J108" s="26"/>
      <c r="K108" s="26"/>
      <c r="L108" s="26"/>
      <c r="M108" s="26"/>
      <c r="N108" s="25"/>
      <c r="O108" s="25"/>
      <c r="P108" s="26"/>
      <c r="Q108" s="26"/>
      <c r="R108" s="26"/>
    </row>
    <row r="109" spans="1:18" ht="18">
      <c r="A109" s="21">
        <v>104</v>
      </c>
      <c r="B109" s="22" t="s">
        <v>96</v>
      </c>
      <c r="C109" s="22" t="s">
        <v>348</v>
      </c>
      <c r="D109" s="23">
        <v>6424749.9495999999</v>
      </c>
      <c r="E109" s="23">
        <v>226864.84090000001</v>
      </c>
      <c r="F109" s="23">
        <v>1644860.686</v>
      </c>
      <c r="G109" s="24">
        <f t="shared" si="1"/>
        <v>8296475.4764999999</v>
      </c>
      <c r="H109" s="25"/>
      <c r="I109" s="25"/>
      <c r="J109" s="26"/>
      <c r="K109" s="26"/>
      <c r="L109" s="26"/>
      <c r="M109" s="26"/>
      <c r="N109" s="25"/>
      <c r="O109" s="25"/>
      <c r="P109" s="26"/>
      <c r="Q109" s="26"/>
      <c r="R109" s="26"/>
    </row>
    <row r="110" spans="1:18" ht="18">
      <c r="A110" s="21">
        <v>105</v>
      </c>
      <c r="B110" s="22" t="s">
        <v>96</v>
      </c>
      <c r="C110" s="22" t="s">
        <v>350</v>
      </c>
      <c r="D110" s="23">
        <v>8233174.9572999999</v>
      </c>
      <c r="E110" s="23">
        <v>290722.2758</v>
      </c>
      <c r="F110" s="23">
        <v>2107852.5879000002</v>
      </c>
      <c r="G110" s="24">
        <f t="shared" si="1"/>
        <v>10631749.821</v>
      </c>
      <c r="H110" s="25"/>
      <c r="I110" s="25"/>
      <c r="J110" s="26"/>
      <c r="K110" s="26"/>
      <c r="L110" s="26"/>
      <c r="M110" s="26"/>
      <c r="N110" s="25"/>
      <c r="O110" s="25"/>
      <c r="P110" s="26"/>
      <c r="Q110" s="26"/>
      <c r="R110" s="26"/>
    </row>
    <row r="111" spans="1:18" ht="18">
      <c r="A111" s="21">
        <v>106</v>
      </c>
      <c r="B111" s="22" t="s">
        <v>96</v>
      </c>
      <c r="C111" s="22" t="s">
        <v>352</v>
      </c>
      <c r="D111" s="23">
        <v>6172247.7652000003</v>
      </c>
      <c r="E111" s="23">
        <v>217948.71679999999</v>
      </c>
      <c r="F111" s="23">
        <v>1580215.2259</v>
      </c>
      <c r="G111" s="24">
        <f t="shared" si="1"/>
        <v>7970411.7078999998</v>
      </c>
      <c r="H111" s="25"/>
      <c r="I111" s="25"/>
      <c r="J111" s="26"/>
      <c r="K111" s="26"/>
      <c r="L111" s="26"/>
      <c r="M111" s="26"/>
      <c r="N111" s="25"/>
      <c r="O111" s="25"/>
      <c r="P111" s="26"/>
      <c r="Q111" s="26"/>
      <c r="R111" s="26"/>
    </row>
    <row r="112" spans="1:18" ht="36">
      <c r="A112" s="21">
        <v>107</v>
      </c>
      <c r="B112" s="22" t="s">
        <v>96</v>
      </c>
      <c r="C112" s="22" t="s">
        <v>354</v>
      </c>
      <c r="D112" s="23">
        <v>6070878.9445000002</v>
      </c>
      <c r="E112" s="23">
        <v>214369.2745</v>
      </c>
      <c r="F112" s="23">
        <v>1554262.8403</v>
      </c>
      <c r="G112" s="24">
        <f t="shared" si="1"/>
        <v>7839511.0592999998</v>
      </c>
      <c r="H112" s="25"/>
      <c r="I112" s="25"/>
      <c r="J112" s="26"/>
      <c r="K112" s="26"/>
      <c r="L112" s="26"/>
      <c r="M112" s="26"/>
      <c r="N112" s="25"/>
      <c r="O112" s="25"/>
      <c r="P112" s="26"/>
      <c r="Q112" s="26"/>
      <c r="R112" s="26"/>
    </row>
    <row r="113" spans="1:18" ht="18">
      <c r="A113" s="21">
        <v>108</v>
      </c>
      <c r="B113" s="22" t="s">
        <v>96</v>
      </c>
      <c r="C113" s="22" t="s">
        <v>356</v>
      </c>
      <c r="D113" s="23">
        <v>8537536.0580000002</v>
      </c>
      <c r="E113" s="23">
        <v>301469.59409999999</v>
      </c>
      <c r="F113" s="23">
        <v>2185774.9371000002</v>
      </c>
      <c r="G113" s="24">
        <f t="shared" si="1"/>
        <v>11024780.589199999</v>
      </c>
      <c r="H113" s="25"/>
      <c r="I113" s="25"/>
      <c r="J113" s="26"/>
      <c r="K113" s="26"/>
      <c r="L113" s="26"/>
      <c r="M113" s="26"/>
      <c r="N113" s="25"/>
      <c r="O113" s="25"/>
      <c r="P113" s="26"/>
      <c r="Q113" s="26"/>
      <c r="R113" s="26"/>
    </row>
    <row r="114" spans="1:18" ht="18">
      <c r="A114" s="21">
        <v>109</v>
      </c>
      <c r="B114" s="22" t="s">
        <v>96</v>
      </c>
      <c r="C114" s="22" t="s">
        <v>358</v>
      </c>
      <c r="D114" s="23">
        <v>4751633.8998999996</v>
      </c>
      <c r="E114" s="23">
        <v>167785.31099999999</v>
      </c>
      <c r="F114" s="23">
        <v>1216510.5035000001</v>
      </c>
      <c r="G114" s="24">
        <f t="shared" si="1"/>
        <v>6135929.7143999999</v>
      </c>
      <c r="H114" s="25"/>
      <c r="I114" s="25"/>
      <c r="J114" s="26"/>
      <c r="K114" s="26"/>
      <c r="L114" s="26"/>
      <c r="M114" s="26"/>
      <c r="N114" s="25"/>
      <c r="O114" s="25"/>
      <c r="P114" s="26"/>
      <c r="Q114" s="26"/>
      <c r="R114" s="26"/>
    </row>
    <row r="115" spans="1:18" ht="18">
      <c r="A115" s="21">
        <v>110</v>
      </c>
      <c r="B115" s="22" t="s">
        <v>96</v>
      </c>
      <c r="C115" s="22" t="s">
        <v>360</v>
      </c>
      <c r="D115" s="23">
        <v>5316939.2603000002</v>
      </c>
      <c r="E115" s="23">
        <v>187746.85219999999</v>
      </c>
      <c r="F115" s="23">
        <v>1361239.6477999999</v>
      </c>
      <c r="G115" s="24">
        <f t="shared" si="1"/>
        <v>6865925.7603000002</v>
      </c>
      <c r="H115" s="25"/>
      <c r="I115" s="25"/>
      <c r="J115" s="26"/>
      <c r="K115" s="26"/>
      <c r="L115" s="26"/>
      <c r="M115" s="26"/>
      <c r="N115" s="25"/>
      <c r="O115" s="25"/>
      <c r="P115" s="26"/>
      <c r="Q115" s="26"/>
      <c r="R115" s="26"/>
    </row>
    <row r="116" spans="1:18" ht="18">
      <c r="A116" s="21">
        <v>111</v>
      </c>
      <c r="B116" s="22" t="s">
        <v>97</v>
      </c>
      <c r="C116" s="22" t="s">
        <v>365</v>
      </c>
      <c r="D116" s="23">
        <v>6037779.3399</v>
      </c>
      <c r="E116" s="23">
        <v>213200.49179999999</v>
      </c>
      <c r="F116" s="23">
        <v>1545788.6991000001</v>
      </c>
      <c r="G116" s="24">
        <f t="shared" si="1"/>
        <v>7796768.5307999998</v>
      </c>
      <c r="H116" s="25"/>
      <c r="I116" s="25"/>
      <c r="J116" s="26"/>
      <c r="K116" s="26"/>
      <c r="L116" s="26"/>
      <c r="M116" s="26"/>
      <c r="N116" s="25"/>
      <c r="O116" s="25"/>
      <c r="P116" s="26"/>
      <c r="Q116" s="26"/>
      <c r="R116" s="26"/>
    </row>
    <row r="117" spans="1:18" ht="18">
      <c r="A117" s="21">
        <v>112</v>
      </c>
      <c r="B117" s="22" t="s">
        <v>97</v>
      </c>
      <c r="C117" s="22" t="s">
        <v>367</v>
      </c>
      <c r="D117" s="23">
        <v>6931401.9863999998</v>
      </c>
      <c r="E117" s="23">
        <v>244755.27</v>
      </c>
      <c r="F117" s="23">
        <v>1774573.4410999999</v>
      </c>
      <c r="G117" s="24">
        <f t="shared" si="1"/>
        <v>8950730.6974999998</v>
      </c>
      <c r="H117" s="25"/>
      <c r="I117" s="25"/>
      <c r="J117" s="26"/>
      <c r="K117" s="26"/>
      <c r="L117" s="26"/>
      <c r="M117" s="26"/>
      <c r="N117" s="25"/>
      <c r="O117" s="25"/>
      <c r="P117" s="26"/>
      <c r="Q117" s="26"/>
      <c r="R117" s="26"/>
    </row>
    <row r="118" spans="1:18" ht="36">
      <c r="A118" s="21">
        <v>113</v>
      </c>
      <c r="B118" s="22" t="s">
        <v>97</v>
      </c>
      <c r="C118" s="22" t="s">
        <v>369</v>
      </c>
      <c r="D118" s="23">
        <v>4612855.3844999997</v>
      </c>
      <c r="E118" s="23">
        <v>162884.8922</v>
      </c>
      <c r="F118" s="23">
        <v>1180980.51</v>
      </c>
      <c r="G118" s="24">
        <f t="shared" si="1"/>
        <v>5956720.7867000001</v>
      </c>
      <c r="H118" s="25"/>
      <c r="I118" s="25"/>
      <c r="J118" s="26"/>
      <c r="K118" s="26"/>
      <c r="L118" s="26"/>
      <c r="M118" s="26"/>
      <c r="N118" s="25"/>
      <c r="O118" s="25"/>
      <c r="P118" s="26"/>
      <c r="Q118" s="26"/>
      <c r="R118" s="26"/>
    </row>
    <row r="119" spans="1:18" ht="18">
      <c r="A119" s="21">
        <v>114</v>
      </c>
      <c r="B119" s="22" t="s">
        <v>97</v>
      </c>
      <c r="C119" s="22" t="s">
        <v>371</v>
      </c>
      <c r="D119" s="23">
        <v>5687859.0855999999</v>
      </c>
      <c r="E119" s="23">
        <v>200844.4308</v>
      </c>
      <c r="F119" s="23">
        <v>1456202.3223000001</v>
      </c>
      <c r="G119" s="24">
        <f t="shared" si="1"/>
        <v>7344905.8387000002</v>
      </c>
      <c r="H119" s="25"/>
      <c r="I119" s="25"/>
      <c r="J119" s="26"/>
      <c r="K119" s="26"/>
      <c r="L119" s="26"/>
      <c r="M119" s="26"/>
      <c r="N119" s="25"/>
      <c r="O119" s="25"/>
      <c r="P119" s="26"/>
      <c r="Q119" s="26"/>
      <c r="R119" s="26"/>
    </row>
    <row r="120" spans="1:18" ht="18">
      <c r="A120" s="21">
        <v>115</v>
      </c>
      <c r="B120" s="22" t="s">
        <v>97</v>
      </c>
      <c r="C120" s="22" t="s">
        <v>373</v>
      </c>
      <c r="D120" s="23">
        <v>5977444.0080000004</v>
      </c>
      <c r="E120" s="23">
        <v>211069.98629999999</v>
      </c>
      <c r="F120" s="23">
        <v>1530341.6831</v>
      </c>
      <c r="G120" s="24">
        <f t="shared" si="1"/>
        <v>7718855.6774000004</v>
      </c>
      <c r="H120" s="25"/>
      <c r="I120" s="25"/>
      <c r="J120" s="26"/>
      <c r="K120" s="26"/>
      <c r="L120" s="26"/>
      <c r="M120" s="26"/>
      <c r="N120" s="25"/>
      <c r="O120" s="25"/>
      <c r="P120" s="26"/>
      <c r="Q120" s="26"/>
      <c r="R120" s="26"/>
    </row>
    <row r="121" spans="1:18" ht="18">
      <c r="A121" s="21">
        <v>116</v>
      </c>
      <c r="B121" s="22" t="s">
        <v>97</v>
      </c>
      <c r="C121" s="22" t="s">
        <v>375</v>
      </c>
      <c r="D121" s="23">
        <v>5876755.3644000003</v>
      </c>
      <c r="E121" s="23">
        <v>207514.5618</v>
      </c>
      <c r="F121" s="23">
        <v>1504563.436</v>
      </c>
      <c r="G121" s="24">
        <f t="shared" si="1"/>
        <v>7588833.3622000003</v>
      </c>
      <c r="H121" s="25"/>
      <c r="I121" s="25"/>
      <c r="J121" s="26"/>
      <c r="K121" s="26"/>
      <c r="L121" s="26"/>
      <c r="M121" s="26"/>
      <c r="N121" s="25"/>
      <c r="O121" s="25"/>
      <c r="P121" s="26"/>
      <c r="Q121" s="26"/>
      <c r="R121" s="26"/>
    </row>
    <row r="122" spans="1:18" ht="18">
      <c r="A122" s="21">
        <v>117</v>
      </c>
      <c r="B122" s="22" t="s">
        <v>97</v>
      </c>
      <c r="C122" s="22" t="s">
        <v>377</v>
      </c>
      <c r="D122" s="23">
        <v>8119139.5198999997</v>
      </c>
      <c r="E122" s="23">
        <v>286695.56170000002</v>
      </c>
      <c r="F122" s="23">
        <v>2078657.3026000001</v>
      </c>
      <c r="G122" s="24">
        <f t="shared" si="1"/>
        <v>10484492.384199999</v>
      </c>
      <c r="H122" s="25"/>
      <c r="I122" s="25"/>
      <c r="J122" s="26"/>
      <c r="K122" s="26"/>
      <c r="L122" s="26"/>
      <c r="M122" s="26"/>
      <c r="N122" s="25"/>
      <c r="O122" s="25"/>
      <c r="P122" s="26"/>
      <c r="Q122" s="26"/>
      <c r="R122" s="26"/>
    </row>
    <row r="123" spans="1:18" ht="18">
      <c r="A123" s="21">
        <v>118</v>
      </c>
      <c r="B123" s="22" t="s">
        <v>97</v>
      </c>
      <c r="C123" s="22" t="s">
        <v>379</v>
      </c>
      <c r="D123" s="23">
        <v>7494269.2729000002</v>
      </c>
      <c r="E123" s="23">
        <v>264630.72019999998</v>
      </c>
      <c r="F123" s="23">
        <v>1918678.3912</v>
      </c>
      <c r="G123" s="24">
        <f t="shared" si="1"/>
        <v>9677578.3842999991</v>
      </c>
      <c r="H123" s="25"/>
      <c r="I123" s="25"/>
      <c r="J123" s="26"/>
      <c r="K123" s="26"/>
      <c r="L123" s="26"/>
      <c r="M123" s="26"/>
      <c r="N123" s="25"/>
      <c r="O123" s="25"/>
      <c r="P123" s="26"/>
      <c r="Q123" s="26"/>
      <c r="R123" s="26"/>
    </row>
    <row r="124" spans="1:18" ht="18">
      <c r="A124" s="21">
        <v>119</v>
      </c>
      <c r="B124" s="22" t="s">
        <v>98</v>
      </c>
      <c r="C124" s="22" t="s">
        <v>384</v>
      </c>
      <c r="D124" s="23">
        <v>5971572.2597000003</v>
      </c>
      <c r="E124" s="23">
        <v>210862.64850000001</v>
      </c>
      <c r="F124" s="23">
        <v>1528838.4016</v>
      </c>
      <c r="G124" s="24">
        <f t="shared" si="1"/>
        <v>7711273.3097999999</v>
      </c>
      <c r="H124" s="25"/>
      <c r="I124" s="25"/>
      <c r="J124" s="26"/>
      <c r="K124" s="26"/>
      <c r="L124" s="26"/>
      <c r="M124" s="26"/>
      <c r="N124" s="25"/>
      <c r="O124" s="25"/>
      <c r="P124" s="26"/>
      <c r="Q124" s="26"/>
      <c r="R124" s="26"/>
    </row>
    <row r="125" spans="1:18" ht="18">
      <c r="A125" s="21">
        <v>120</v>
      </c>
      <c r="B125" s="22" t="s">
        <v>98</v>
      </c>
      <c r="C125" s="22" t="s">
        <v>386</v>
      </c>
      <c r="D125" s="23">
        <v>5269008.9735000003</v>
      </c>
      <c r="E125" s="23">
        <v>186054.38219999999</v>
      </c>
      <c r="F125" s="23">
        <v>1348968.5641000001</v>
      </c>
      <c r="G125" s="24">
        <f t="shared" si="1"/>
        <v>6804031.9198000003</v>
      </c>
      <c r="H125" s="25"/>
      <c r="I125" s="25"/>
      <c r="J125" s="26"/>
      <c r="K125" s="26"/>
      <c r="L125" s="26"/>
      <c r="M125" s="26"/>
      <c r="N125" s="25"/>
      <c r="O125" s="25"/>
      <c r="P125" s="26"/>
      <c r="Q125" s="26"/>
      <c r="R125" s="26"/>
    </row>
    <row r="126" spans="1:18" ht="18">
      <c r="A126" s="21">
        <v>121</v>
      </c>
      <c r="B126" s="22" t="s">
        <v>98</v>
      </c>
      <c r="C126" s="22" t="s">
        <v>388</v>
      </c>
      <c r="D126" s="23">
        <v>5101967.2001</v>
      </c>
      <c r="E126" s="23">
        <v>180155.9572</v>
      </c>
      <c r="F126" s="23">
        <v>1306202.628</v>
      </c>
      <c r="G126" s="24">
        <f t="shared" si="1"/>
        <v>6588325.7852999996</v>
      </c>
      <c r="H126" s="25"/>
      <c r="I126" s="25"/>
      <c r="J126" s="26"/>
      <c r="K126" s="26"/>
      <c r="L126" s="26"/>
      <c r="M126" s="26"/>
      <c r="N126" s="25"/>
      <c r="O126" s="25"/>
      <c r="P126" s="26"/>
      <c r="Q126" s="26"/>
      <c r="R126" s="26"/>
    </row>
    <row r="127" spans="1:18" ht="18">
      <c r="A127" s="21">
        <v>122</v>
      </c>
      <c r="B127" s="22" t="s">
        <v>98</v>
      </c>
      <c r="C127" s="22" t="s">
        <v>390</v>
      </c>
      <c r="D127" s="23">
        <v>6048315.4269000003</v>
      </c>
      <c r="E127" s="23">
        <v>213572.5324</v>
      </c>
      <c r="F127" s="23">
        <v>1548486.1418999999</v>
      </c>
      <c r="G127" s="24">
        <f t="shared" si="1"/>
        <v>7810374.1012000004</v>
      </c>
      <c r="H127" s="25"/>
      <c r="I127" s="25"/>
      <c r="J127" s="26"/>
      <c r="K127" s="26"/>
      <c r="L127" s="26"/>
      <c r="M127" s="26"/>
      <c r="N127" s="25"/>
      <c r="O127" s="25"/>
      <c r="P127" s="26"/>
      <c r="Q127" s="26"/>
      <c r="R127" s="26"/>
    </row>
    <row r="128" spans="1:18" ht="18">
      <c r="A128" s="21">
        <v>123</v>
      </c>
      <c r="B128" s="22" t="s">
        <v>98</v>
      </c>
      <c r="C128" s="22" t="s">
        <v>392</v>
      </c>
      <c r="D128" s="23">
        <v>7849771.7297999999</v>
      </c>
      <c r="E128" s="23">
        <v>277183.89490000001</v>
      </c>
      <c r="F128" s="23">
        <v>2009693.9201</v>
      </c>
      <c r="G128" s="24">
        <f t="shared" si="1"/>
        <v>10136649.5448</v>
      </c>
      <c r="H128" s="25"/>
      <c r="I128" s="25"/>
      <c r="J128" s="26"/>
      <c r="K128" s="26"/>
      <c r="L128" s="26"/>
      <c r="M128" s="26"/>
      <c r="N128" s="25"/>
      <c r="O128" s="25"/>
      <c r="P128" s="26"/>
      <c r="Q128" s="26"/>
      <c r="R128" s="26"/>
    </row>
    <row r="129" spans="1:18" ht="18">
      <c r="A129" s="21">
        <v>124</v>
      </c>
      <c r="B129" s="22" t="s">
        <v>98</v>
      </c>
      <c r="C129" s="22" t="s">
        <v>394</v>
      </c>
      <c r="D129" s="23">
        <v>6413361.8892000001</v>
      </c>
      <c r="E129" s="23">
        <v>226462.7162</v>
      </c>
      <c r="F129" s="23">
        <v>1641945.1214999999</v>
      </c>
      <c r="G129" s="24">
        <f t="shared" si="1"/>
        <v>8281769.7269000001</v>
      </c>
      <c r="H129" s="25"/>
      <c r="I129" s="25"/>
      <c r="J129" s="26"/>
      <c r="K129" s="26"/>
      <c r="L129" s="26"/>
      <c r="M129" s="26"/>
      <c r="N129" s="25"/>
      <c r="O129" s="25"/>
      <c r="P129" s="26"/>
      <c r="Q129" s="26"/>
      <c r="R129" s="26"/>
    </row>
    <row r="130" spans="1:18" ht="18">
      <c r="A130" s="21">
        <v>125</v>
      </c>
      <c r="B130" s="22" t="s">
        <v>98</v>
      </c>
      <c r="C130" s="22" t="s">
        <v>396</v>
      </c>
      <c r="D130" s="23">
        <v>6083672.4293999998</v>
      </c>
      <c r="E130" s="23">
        <v>214821.0263</v>
      </c>
      <c r="F130" s="23">
        <v>1557538.2208</v>
      </c>
      <c r="G130" s="24">
        <f t="shared" si="1"/>
        <v>7856031.6765000001</v>
      </c>
      <c r="H130" s="25"/>
      <c r="I130" s="25"/>
      <c r="J130" s="26"/>
      <c r="K130" s="26"/>
      <c r="L130" s="26"/>
      <c r="M130" s="26"/>
      <c r="N130" s="25"/>
      <c r="O130" s="25"/>
      <c r="P130" s="26"/>
      <c r="Q130" s="26"/>
      <c r="R130" s="26"/>
    </row>
    <row r="131" spans="1:18" ht="18">
      <c r="A131" s="21">
        <v>126</v>
      </c>
      <c r="B131" s="22" t="s">
        <v>98</v>
      </c>
      <c r="C131" s="22" t="s">
        <v>398</v>
      </c>
      <c r="D131" s="23">
        <v>5228019.1232000003</v>
      </c>
      <c r="E131" s="23">
        <v>184606.98639999999</v>
      </c>
      <c r="F131" s="23">
        <v>1338474.3669</v>
      </c>
      <c r="G131" s="24">
        <f t="shared" si="1"/>
        <v>6751100.4764999999</v>
      </c>
      <c r="H131" s="25"/>
      <c r="I131" s="25"/>
      <c r="J131" s="26"/>
      <c r="K131" s="26"/>
      <c r="L131" s="26"/>
      <c r="M131" s="26"/>
      <c r="N131" s="25"/>
      <c r="O131" s="25"/>
      <c r="P131" s="26"/>
      <c r="Q131" s="26"/>
      <c r="R131" s="26"/>
    </row>
    <row r="132" spans="1:18" ht="18">
      <c r="A132" s="21">
        <v>127</v>
      </c>
      <c r="B132" s="22" t="s">
        <v>98</v>
      </c>
      <c r="C132" s="22" t="s">
        <v>400</v>
      </c>
      <c r="D132" s="23">
        <v>6604336.5554999998</v>
      </c>
      <c r="E132" s="23">
        <v>233206.23740000001</v>
      </c>
      <c r="F132" s="23">
        <v>1690838.3426999999</v>
      </c>
      <c r="G132" s="24">
        <f t="shared" si="1"/>
        <v>8528381.1356000006</v>
      </c>
      <c r="H132" s="25"/>
      <c r="I132" s="25"/>
      <c r="J132" s="26"/>
      <c r="K132" s="26"/>
      <c r="L132" s="26"/>
      <c r="M132" s="26"/>
      <c r="N132" s="25"/>
      <c r="O132" s="25"/>
      <c r="P132" s="26"/>
      <c r="Q132" s="26"/>
      <c r="R132" s="26"/>
    </row>
    <row r="133" spans="1:18" ht="18">
      <c r="A133" s="21">
        <v>128</v>
      </c>
      <c r="B133" s="22" t="s">
        <v>98</v>
      </c>
      <c r="C133" s="22" t="s">
        <v>402</v>
      </c>
      <c r="D133" s="23">
        <v>6248451.0791999996</v>
      </c>
      <c r="E133" s="23">
        <v>220639.5379</v>
      </c>
      <c r="F133" s="23">
        <v>1599724.7533</v>
      </c>
      <c r="G133" s="24">
        <f t="shared" si="1"/>
        <v>8068815.3704000004</v>
      </c>
      <c r="H133" s="25"/>
      <c r="I133" s="25"/>
      <c r="J133" s="26"/>
      <c r="K133" s="26"/>
      <c r="L133" s="26"/>
      <c r="M133" s="26"/>
      <c r="N133" s="25"/>
      <c r="O133" s="25"/>
      <c r="P133" s="26"/>
      <c r="Q133" s="26"/>
      <c r="R133" s="26"/>
    </row>
    <row r="134" spans="1:18" ht="18">
      <c r="A134" s="21">
        <v>129</v>
      </c>
      <c r="B134" s="22" t="s">
        <v>98</v>
      </c>
      <c r="C134" s="22" t="s">
        <v>404</v>
      </c>
      <c r="D134" s="23">
        <v>7154059.4664000003</v>
      </c>
      <c r="E134" s="23">
        <v>252617.54550000001</v>
      </c>
      <c r="F134" s="23">
        <v>1831578.0774999999</v>
      </c>
      <c r="G134" s="24">
        <f t="shared" si="1"/>
        <v>9238255.0894000009</v>
      </c>
      <c r="H134" s="25"/>
      <c r="I134" s="25"/>
      <c r="J134" s="26"/>
      <c r="K134" s="26"/>
      <c r="L134" s="26"/>
      <c r="M134" s="26"/>
      <c r="N134" s="25"/>
      <c r="O134" s="25"/>
      <c r="P134" s="26"/>
      <c r="Q134" s="26"/>
      <c r="R134" s="26"/>
    </row>
    <row r="135" spans="1:18" ht="18">
      <c r="A135" s="21">
        <v>130</v>
      </c>
      <c r="B135" s="22" t="s">
        <v>98</v>
      </c>
      <c r="C135" s="22" t="s">
        <v>406</v>
      </c>
      <c r="D135" s="23">
        <v>5493896.2889</v>
      </c>
      <c r="E135" s="23">
        <v>193995.39550000001</v>
      </c>
      <c r="F135" s="23">
        <v>1406544.0818</v>
      </c>
      <c r="G135" s="24">
        <f t="shared" ref="G135:G198" si="2">D135+E135+F135</f>
        <v>7094435.7662000004</v>
      </c>
      <c r="H135" s="25"/>
      <c r="I135" s="25"/>
      <c r="J135" s="26"/>
      <c r="K135" s="26"/>
      <c r="L135" s="26"/>
      <c r="M135" s="26"/>
      <c r="N135" s="25"/>
      <c r="O135" s="25"/>
      <c r="P135" s="26"/>
      <c r="Q135" s="26"/>
      <c r="R135" s="26"/>
    </row>
    <row r="136" spans="1:18" ht="18">
      <c r="A136" s="21">
        <v>131</v>
      </c>
      <c r="B136" s="22" t="s">
        <v>98</v>
      </c>
      <c r="C136" s="22" t="s">
        <v>408</v>
      </c>
      <c r="D136" s="23">
        <v>6599460.7444000002</v>
      </c>
      <c r="E136" s="23">
        <v>233034.06719999999</v>
      </c>
      <c r="F136" s="23">
        <v>1689590.0404000001</v>
      </c>
      <c r="G136" s="24">
        <f t="shared" si="2"/>
        <v>8522084.852</v>
      </c>
      <c r="H136" s="25"/>
      <c r="I136" s="25"/>
      <c r="J136" s="26"/>
      <c r="K136" s="26"/>
      <c r="L136" s="26"/>
      <c r="M136" s="26"/>
      <c r="N136" s="25"/>
      <c r="O136" s="25"/>
      <c r="P136" s="26"/>
      <c r="Q136" s="26"/>
      <c r="R136" s="26"/>
    </row>
    <row r="137" spans="1:18" ht="18">
      <c r="A137" s="21">
        <v>132</v>
      </c>
      <c r="B137" s="22" t="s">
        <v>98</v>
      </c>
      <c r="C137" s="22" t="s">
        <v>410</v>
      </c>
      <c r="D137" s="23">
        <v>4875048.0590000004</v>
      </c>
      <c r="E137" s="23">
        <v>172143.1979</v>
      </c>
      <c r="F137" s="23">
        <v>1248106.9236000001</v>
      </c>
      <c r="G137" s="24">
        <f t="shared" si="2"/>
        <v>6295298.1804999998</v>
      </c>
      <c r="H137" s="25"/>
      <c r="I137" s="25"/>
      <c r="J137" s="26"/>
      <c r="K137" s="26"/>
      <c r="L137" s="26"/>
      <c r="M137" s="26"/>
      <c r="N137" s="25"/>
      <c r="O137" s="25"/>
      <c r="P137" s="26"/>
      <c r="Q137" s="26"/>
      <c r="R137" s="26"/>
    </row>
    <row r="138" spans="1:18" ht="18">
      <c r="A138" s="21">
        <v>133</v>
      </c>
      <c r="B138" s="22" t="s">
        <v>98</v>
      </c>
      <c r="C138" s="22" t="s">
        <v>412</v>
      </c>
      <c r="D138" s="23">
        <v>5121341.1409999998</v>
      </c>
      <c r="E138" s="23">
        <v>180840.07190000001</v>
      </c>
      <c r="F138" s="23">
        <v>1311162.7328999999</v>
      </c>
      <c r="G138" s="24">
        <f t="shared" si="2"/>
        <v>6613343.9457999999</v>
      </c>
      <c r="H138" s="25"/>
      <c r="I138" s="25"/>
      <c r="J138" s="26"/>
      <c r="K138" s="26"/>
      <c r="L138" s="26"/>
      <c r="M138" s="26"/>
      <c r="N138" s="25"/>
      <c r="O138" s="25"/>
      <c r="P138" s="26"/>
      <c r="Q138" s="26"/>
      <c r="R138" s="26"/>
    </row>
    <row r="139" spans="1:18" ht="18">
      <c r="A139" s="21">
        <v>134</v>
      </c>
      <c r="B139" s="22" t="s">
        <v>98</v>
      </c>
      <c r="C139" s="22" t="s">
        <v>414</v>
      </c>
      <c r="D139" s="23">
        <v>4671287.6836999999</v>
      </c>
      <c r="E139" s="23">
        <v>164948.19959999999</v>
      </c>
      <c r="F139" s="23">
        <v>1195940.3126999999</v>
      </c>
      <c r="G139" s="24">
        <f t="shared" si="2"/>
        <v>6032176.1960000005</v>
      </c>
      <c r="H139" s="25"/>
      <c r="I139" s="25"/>
      <c r="J139" s="26"/>
      <c r="K139" s="26"/>
      <c r="L139" s="26"/>
      <c r="M139" s="26"/>
      <c r="N139" s="25"/>
      <c r="O139" s="25"/>
      <c r="P139" s="26"/>
      <c r="Q139" s="26"/>
      <c r="R139" s="26"/>
    </row>
    <row r="140" spans="1:18" ht="18">
      <c r="A140" s="21">
        <v>135</v>
      </c>
      <c r="B140" s="22" t="s">
        <v>98</v>
      </c>
      <c r="C140" s="22" t="s">
        <v>416</v>
      </c>
      <c r="D140" s="23">
        <v>5910605.9406000003</v>
      </c>
      <c r="E140" s="23">
        <v>208709.8621</v>
      </c>
      <c r="F140" s="23">
        <v>1513229.8406</v>
      </c>
      <c r="G140" s="24">
        <f t="shared" si="2"/>
        <v>7632545.6432999996</v>
      </c>
      <c r="H140" s="25"/>
      <c r="I140" s="25"/>
      <c r="J140" s="26"/>
      <c r="K140" s="26"/>
      <c r="L140" s="26"/>
      <c r="M140" s="26"/>
      <c r="N140" s="25"/>
      <c r="O140" s="25"/>
      <c r="P140" s="26"/>
      <c r="Q140" s="26"/>
      <c r="R140" s="26"/>
    </row>
    <row r="141" spans="1:18" ht="18">
      <c r="A141" s="21">
        <v>136</v>
      </c>
      <c r="B141" s="22" t="s">
        <v>98</v>
      </c>
      <c r="C141" s="22" t="s">
        <v>418</v>
      </c>
      <c r="D141" s="23">
        <v>5538838.3759000003</v>
      </c>
      <c r="E141" s="23">
        <v>195582.34899999999</v>
      </c>
      <c r="F141" s="23">
        <v>1418050.1283</v>
      </c>
      <c r="G141" s="24">
        <f t="shared" si="2"/>
        <v>7152470.8531999998</v>
      </c>
      <c r="H141" s="25"/>
      <c r="I141" s="25"/>
      <c r="J141" s="26"/>
      <c r="K141" s="26"/>
      <c r="L141" s="26"/>
      <c r="M141" s="26"/>
      <c r="N141" s="25"/>
      <c r="O141" s="25"/>
      <c r="P141" s="26"/>
      <c r="Q141" s="26"/>
      <c r="R141" s="26"/>
    </row>
    <row r="142" spans="1:18" ht="18">
      <c r="A142" s="21">
        <v>137</v>
      </c>
      <c r="B142" s="22" t="s">
        <v>98</v>
      </c>
      <c r="C142" s="22" t="s">
        <v>420</v>
      </c>
      <c r="D142" s="23">
        <v>6486999.2860000003</v>
      </c>
      <c r="E142" s="23">
        <v>229062.932</v>
      </c>
      <c r="F142" s="23">
        <v>1660797.7242999999</v>
      </c>
      <c r="G142" s="24">
        <f t="shared" si="2"/>
        <v>8376859.9423000002</v>
      </c>
      <c r="H142" s="25"/>
      <c r="I142" s="25"/>
      <c r="J142" s="26"/>
      <c r="K142" s="26"/>
      <c r="L142" s="26"/>
      <c r="M142" s="26"/>
      <c r="N142" s="25"/>
      <c r="O142" s="25"/>
      <c r="P142" s="26"/>
      <c r="Q142" s="26"/>
      <c r="R142" s="26"/>
    </row>
    <row r="143" spans="1:18" ht="18">
      <c r="A143" s="21">
        <v>138</v>
      </c>
      <c r="B143" s="22" t="s">
        <v>98</v>
      </c>
      <c r="C143" s="22" t="s">
        <v>422</v>
      </c>
      <c r="D143" s="23">
        <v>4495994.8724999996</v>
      </c>
      <c r="E143" s="23">
        <v>158758.4216</v>
      </c>
      <c r="F143" s="23">
        <v>1151061.9506999999</v>
      </c>
      <c r="G143" s="24">
        <f t="shared" si="2"/>
        <v>5805815.2448000005</v>
      </c>
      <c r="H143" s="25"/>
      <c r="I143" s="25"/>
      <c r="J143" s="26"/>
      <c r="K143" s="26"/>
      <c r="L143" s="26"/>
      <c r="M143" s="26"/>
      <c r="N143" s="25"/>
      <c r="O143" s="25"/>
      <c r="P143" s="26"/>
      <c r="Q143" s="26"/>
      <c r="R143" s="26"/>
    </row>
    <row r="144" spans="1:18" ht="18">
      <c r="A144" s="21">
        <v>139</v>
      </c>
      <c r="B144" s="22" t="s">
        <v>98</v>
      </c>
      <c r="C144" s="22" t="s">
        <v>424</v>
      </c>
      <c r="D144" s="23">
        <v>6147478.7134999996</v>
      </c>
      <c r="E144" s="23">
        <v>217074.0949</v>
      </c>
      <c r="F144" s="23">
        <v>1573873.8679</v>
      </c>
      <c r="G144" s="24">
        <f t="shared" si="2"/>
        <v>7938426.6763000004</v>
      </c>
      <c r="H144" s="25"/>
      <c r="I144" s="25"/>
      <c r="J144" s="26"/>
      <c r="K144" s="26"/>
      <c r="L144" s="26"/>
      <c r="M144" s="26"/>
      <c r="N144" s="25"/>
      <c r="O144" s="25"/>
      <c r="P144" s="26"/>
      <c r="Q144" s="26"/>
      <c r="R144" s="26"/>
    </row>
    <row r="145" spans="1:18" ht="18">
      <c r="A145" s="21">
        <v>140</v>
      </c>
      <c r="B145" s="22" t="s">
        <v>98</v>
      </c>
      <c r="C145" s="22" t="s">
        <v>426</v>
      </c>
      <c r="D145" s="23">
        <v>5985911.4863999998</v>
      </c>
      <c r="E145" s="23">
        <v>211368.98209999999</v>
      </c>
      <c r="F145" s="23">
        <v>1532509.5219000001</v>
      </c>
      <c r="G145" s="24">
        <f t="shared" si="2"/>
        <v>7729789.9903999995</v>
      </c>
      <c r="H145" s="25"/>
      <c r="I145" s="25"/>
      <c r="J145" s="26"/>
      <c r="K145" s="26"/>
      <c r="L145" s="26"/>
      <c r="M145" s="26"/>
      <c r="N145" s="25"/>
      <c r="O145" s="25"/>
      <c r="P145" s="26"/>
      <c r="Q145" s="26"/>
      <c r="R145" s="26"/>
    </row>
    <row r="146" spans="1:18" ht="18">
      <c r="A146" s="21">
        <v>141</v>
      </c>
      <c r="B146" s="22" t="s">
        <v>98</v>
      </c>
      <c r="C146" s="22" t="s">
        <v>428</v>
      </c>
      <c r="D146" s="23">
        <v>6340139.4332999997</v>
      </c>
      <c r="E146" s="23">
        <v>223877.15239999999</v>
      </c>
      <c r="F146" s="23">
        <v>1623198.7516000001</v>
      </c>
      <c r="G146" s="24">
        <f t="shared" si="2"/>
        <v>8187215.3372999998</v>
      </c>
      <c r="H146" s="25"/>
      <c r="I146" s="25"/>
      <c r="J146" s="26"/>
      <c r="K146" s="26"/>
      <c r="L146" s="26"/>
      <c r="M146" s="26"/>
      <c r="N146" s="25"/>
      <c r="O146" s="25"/>
      <c r="P146" s="26"/>
      <c r="Q146" s="26"/>
      <c r="R146" s="26"/>
    </row>
    <row r="147" spans="1:18" ht="18">
      <c r="A147" s="21">
        <v>142</v>
      </c>
      <c r="B147" s="22" t="s">
        <v>99</v>
      </c>
      <c r="C147" s="22" t="s">
        <v>432</v>
      </c>
      <c r="D147" s="23">
        <v>5324447.4113999996</v>
      </c>
      <c r="E147" s="23">
        <v>188011.9731</v>
      </c>
      <c r="F147" s="23">
        <v>1363161.8803000001</v>
      </c>
      <c r="G147" s="24">
        <f t="shared" si="2"/>
        <v>6875621.2648</v>
      </c>
      <c r="H147" s="25"/>
      <c r="I147" s="25"/>
      <c r="J147" s="26"/>
      <c r="K147" s="26"/>
      <c r="L147" s="26"/>
      <c r="M147" s="26"/>
      <c r="N147" s="25"/>
      <c r="O147" s="25"/>
      <c r="P147" s="26"/>
      <c r="Q147" s="26"/>
      <c r="R147" s="26"/>
    </row>
    <row r="148" spans="1:18" ht="18">
      <c r="A148" s="21">
        <v>143</v>
      </c>
      <c r="B148" s="22" t="s">
        <v>99</v>
      </c>
      <c r="C148" s="22" t="s">
        <v>434</v>
      </c>
      <c r="D148" s="23">
        <v>5148546.1348999999</v>
      </c>
      <c r="E148" s="23">
        <v>181800.7096</v>
      </c>
      <c r="F148" s="23">
        <v>1318127.7394000001</v>
      </c>
      <c r="G148" s="24">
        <f t="shared" si="2"/>
        <v>6648474.5839</v>
      </c>
      <c r="H148" s="25"/>
      <c r="I148" s="25"/>
      <c r="J148" s="26"/>
      <c r="K148" s="26"/>
      <c r="L148" s="26"/>
      <c r="M148" s="26"/>
      <c r="N148" s="25"/>
      <c r="O148" s="25"/>
      <c r="P148" s="26"/>
      <c r="Q148" s="26"/>
      <c r="R148" s="26"/>
    </row>
    <row r="149" spans="1:18" ht="18">
      <c r="A149" s="21">
        <v>144</v>
      </c>
      <c r="B149" s="22" t="s">
        <v>99</v>
      </c>
      <c r="C149" s="22" t="s">
        <v>436</v>
      </c>
      <c r="D149" s="23">
        <v>7223187.1858000001</v>
      </c>
      <c r="E149" s="23">
        <v>255058.5197</v>
      </c>
      <c r="F149" s="23">
        <v>1849276.1154</v>
      </c>
      <c r="G149" s="24">
        <f t="shared" si="2"/>
        <v>9327521.8209000006</v>
      </c>
      <c r="H149" s="25"/>
      <c r="I149" s="25"/>
      <c r="J149" s="26"/>
      <c r="K149" s="26"/>
      <c r="L149" s="26"/>
      <c r="M149" s="26"/>
      <c r="N149" s="25"/>
      <c r="O149" s="25"/>
      <c r="P149" s="26"/>
      <c r="Q149" s="26"/>
      <c r="R149" s="26"/>
    </row>
    <row r="150" spans="1:18" ht="18">
      <c r="A150" s="21">
        <v>145</v>
      </c>
      <c r="B150" s="22" t="s">
        <v>99</v>
      </c>
      <c r="C150" s="22" t="s">
        <v>438</v>
      </c>
      <c r="D150" s="23">
        <v>4160774.2261999999</v>
      </c>
      <c r="E150" s="23">
        <v>146921.41949999999</v>
      </c>
      <c r="F150" s="23">
        <v>1065238.9589</v>
      </c>
      <c r="G150" s="24">
        <f t="shared" si="2"/>
        <v>5372934.6046000002</v>
      </c>
      <c r="H150" s="25"/>
      <c r="I150" s="25"/>
      <c r="J150" s="26"/>
      <c r="K150" s="26"/>
      <c r="L150" s="26"/>
      <c r="M150" s="26"/>
      <c r="N150" s="25"/>
      <c r="O150" s="25"/>
      <c r="P150" s="26"/>
      <c r="Q150" s="26"/>
      <c r="R150" s="26"/>
    </row>
    <row r="151" spans="1:18" ht="18">
      <c r="A151" s="21">
        <v>146</v>
      </c>
      <c r="B151" s="22" t="s">
        <v>99</v>
      </c>
      <c r="C151" s="22" t="s">
        <v>440</v>
      </c>
      <c r="D151" s="23">
        <v>5758849.5646000002</v>
      </c>
      <c r="E151" s="23">
        <v>203351.18100000001</v>
      </c>
      <c r="F151" s="23">
        <v>1474377.2627999999</v>
      </c>
      <c r="G151" s="24">
        <f t="shared" si="2"/>
        <v>7436578.0083999997</v>
      </c>
      <c r="H151" s="25"/>
      <c r="I151" s="25"/>
      <c r="J151" s="26"/>
      <c r="K151" s="26"/>
      <c r="L151" s="26"/>
      <c r="M151" s="26"/>
      <c r="N151" s="25"/>
      <c r="O151" s="25"/>
      <c r="P151" s="26"/>
      <c r="Q151" s="26"/>
      <c r="R151" s="26"/>
    </row>
    <row r="152" spans="1:18" ht="18">
      <c r="A152" s="21">
        <v>147</v>
      </c>
      <c r="B152" s="22" t="s">
        <v>99</v>
      </c>
      <c r="C152" s="22" t="s">
        <v>442</v>
      </c>
      <c r="D152" s="23">
        <v>4148648.8820000002</v>
      </c>
      <c r="E152" s="23">
        <v>146493.26060000001</v>
      </c>
      <c r="F152" s="23">
        <v>1062134.6355000001</v>
      </c>
      <c r="G152" s="24">
        <f t="shared" si="2"/>
        <v>5357276.7780999998</v>
      </c>
      <c r="H152" s="25"/>
      <c r="I152" s="25"/>
      <c r="J152" s="26"/>
      <c r="K152" s="26"/>
      <c r="L152" s="26"/>
      <c r="M152" s="26"/>
      <c r="N152" s="25"/>
      <c r="O152" s="25"/>
      <c r="P152" s="26"/>
      <c r="Q152" s="26"/>
      <c r="R152" s="26"/>
    </row>
    <row r="153" spans="1:18" ht="18">
      <c r="A153" s="21">
        <v>148</v>
      </c>
      <c r="B153" s="22" t="s">
        <v>99</v>
      </c>
      <c r="C153" s="22" t="s">
        <v>444</v>
      </c>
      <c r="D153" s="23">
        <v>6954481.5018999996</v>
      </c>
      <c r="E153" s="23">
        <v>245570.23259999999</v>
      </c>
      <c r="F153" s="23">
        <v>1780482.2450000001</v>
      </c>
      <c r="G153" s="24">
        <f t="shared" si="2"/>
        <v>8980533.9794999994</v>
      </c>
      <c r="H153" s="25"/>
      <c r="I153" s="25"/>
      <c r="J153" s="26"/>
      <c r="K153" s="26"/>
      <c r="L153" s="26"/>
      <c r="M153" s="26"/>
      <c r="N153" s="25"/>
      <c r="O153" s="25"/>
      <c r="P153" s="26"/>
      <c r="Q153" s="26"/>
      <c r="R153" s="26"/>
    </row>
    <row r="154" spans="1:18" ht="18">
      <c r="A154" s="21">
        <v>149</v>
      </c>
      <c r="B154" s="22" t="s">
        <v>99</v>
      </c>
      <c r="C154" s="22" t="s">
        <v>446</v>
      </c>
      <c r="D154" s="23">
        <v>4602236.1622000001</v>
      </c>
      <c r="E154" s="23">
        <v>162509.916</v>
      </c>
      <c r="F154" s="23">
        <v>1178261.7830000001</v>
      </c>
      <c r="G154" s="24">
        <f t="shared" si="2"/>
        <v>5943007.8612000002</v>
      </c>
      <c r="H154" s="25"/>
      <c r="I154" s="25"/>
      <c r="J154" s="26"/>
      <c r="K154" s="26"/>
      <c r="L154" s="26"/>
      <c r="M154" s="26"/>
      <c r="N154" s="25"/>
      <c r="O154" s="25"/>
      <c r="P154" s="26"/>
      <c r="Q154" s="26"/>
      <c r="R154" s="26"/>
    </row>
    <row r="155" spans="1:18" ht="18">
      <c r="A155" s="21">
        <v>150</v>
      </c>
      <c r="B155" s="22" t="s">
        <v>99</v>
      </c>
      <c r="C155" s="22" t="s">
        <v>448</v>
      </c>
      <c r="D155" s="23">
        <v>5465853.3076999998</v>
      </c>
      <c r="E155" s="23">
        <v>193005.16759999999</v>
      </c>
      <c r="F155" s="23">
        <v>1399364.5342999999</v>
      </c>
      <c r="G155" s="24">
        <f t="shared" si="2"/>
        <v>7058223.0096000005</v>
      </c>
      <c r="H155" s="25"/>
      <c r="I155" s="25"/>
      <c r="J155" s="26"/>
      <c r="K155" s="26"/>
      <c r="L155" s="26"/>
      <c r="M155" s="26"/>
      <c r="N155" s="25"/>
      <c r="O155" s="25"/>
      <c r="P155" s="26"/>
      <c r="Q155" s="26"/>
      <c r="R155" s="26"/>
    </row>
    <row r="156" spans="1:18" ht="18">
      <c r="A156" s="21">
        <v>151</v>
      </c>
      <c r="B156" s="22" t="s">
        <v>99</v>
      </c>
      <c r="C156" s="22" t="s">
        <v>450</v>
      </c>
      <c r="D156" s="23">
        <v>4658885.9552999996</v>
      </c>
      <c r="E156" s="23">
        <v>164510.2812</v>
      </c>
      <c r="F156" s="23">
        <v>1192765.2294999999</v>
      </c>
      <c r="G156" s="24">
        <f t="shared" si="2"/>
        <v>6016161.466</v>
      </c>
      <c r="H156" s="25"/>
      <c r="I156" s="25"/>
      <c r="J156" s="26"/>
      <c r="K156" s="26"/>
      <c r="L156" s="26"/>
      <c r="M156" s="26"/>
      <c r="N156" s="25"/>
      <c r="O156" s="25"/>
      <c r="P156" s="26"/>
      <c r="Q156" s="26"/>
      <c r="R156" s="26"/>
    </row>
    <row r="157" spans="1:18" ht="18">
      <c r="A157" s="21">
        <v>152</v>
      </c>
      <c r="B157" s="22" t="s">
        <v>99</v>
      </c>
      <c r="C157" s="22" t="s">
        <v>452</v>
      </c>
      <c r="D157" s="23">
        <v>6712511.5612000003</v>
      </c>
      <c r="E157" s="23">
        <v>237026.01329999999</v>
      </c>
      <c r="F157" s="23">
        <v>1718533.2437</v>
      </c>
      <c r="G157" s="24">
        <f t="shared" si="2"/>
        <v>8668070.8181999996</v>
      </c>
      <c r="H157" s="25"/>
      <c r="I157" s="25"/>
      <c r="J157" s="26"/>
      <c r="K157" s="26"/>
      <c r="L157" s="26"/>
      <c r="M157" s="26"/>
      <c r="N157" s="25"/>
      <c r="O157" s="25"/>
      <c r="P157" s="26"/>
      <c r="Q157" s="26"/>
      <c r="R157" s="26"/>
    </row>
    <row r="158" spans="1:18" ht="18">
      <c r="A158" s="21">
        <v>153</v>
      </c>
      <c r="B158" s="22" t="s">
        <v>99</v>
      </c>
      <c r="C158" s="22" t="s">
        <v>454</v>
      </c>
      <c r="D158" s="23">
        <v>4753907.8847000003</v>
      </c>
      <c r="E158" s="23">
        <v>167865.6079</v>
      </c>
      <c r="F158" s="23">
        <v>1217092.6876999999</v>
      </c>
      <c r="G158" s="24">
        <f t="shared" si="2"/>
        <v>6138866.1803000001</v>
      </c>
      <c r="H158" s="25"/>
      <c r="I158" s="25"/>
      <c r="J158" s="26"/>
      <c r="K158" s="26"/>
      <c r="L158" s="26"/>
      <c r="M158" s="26"/>
      <c r="N158" s="25"/>
      <c r="O158" s="25"/>
      <c r="P158" s="26"/>
      <c r="Q158" s="26"/>
      <c r="R158" s="26"/>
    </row>
    <row r="159" spans="1:18" ht="18">
      <c r="A159" s="21">
        <v>154</v>
      </c>
      <c r="B159" s="22" t="s">
        <v>99</v>
      </c>
      <c r="C159" s="22" t="s">
        <v>456</v>
      </c>
      <c r="D159" s="23">
        <v>5484902.4247000003</v>
      </c>
      <c r="E159" s="23">
        <v>193677.8125</v>
      </c>
      <c r="F159" s="23">
        <v>1404241.4779999999</v>
      </c>
      <c r="G159" s="24">
        <f t="shared" si="2"/>
        <v>7082821.7152000004</v>
      </c>
      <c r="H159" s="25"/>
      <c r="I159" s="25"/>
      <c r="J159" s="26"/>
      <c r="K159" s="26"/>
      <c r="L159" s="26"/>
      <c r="M159" s="26"/>
      <c r="N159" s="25"/>
      <c r="O159" s="25"/>
      <c r="P159" s="26"/>
      <c r="Q159" s="26"/>
      <c r="R159" s="26"/>
    </row>
    <row r="160" spans="1:18" ht="18">
      <c r="A160" s="21">
        <v>155</v>
      </c>
      <c r="B160" s="22" t="s">
        <v>99</v>
      </c>
      <c r="C160" s="22" t="s">
        <v>458</v>
      </c>
      <c r="D160" s="23">
        <v>4848367.9632999999</v>
      </c>
      <c r="E160" s="23">
        <v>171201.095</v>
      </c>
      <c r="F160" s="23">
        <v>1241276.3012999999</v>
      </c>
      <c r="G160" s="24">
        <f t="shared" si="2"/>
        <v>6260845.3596000001</v>
      </c>
      <c r="H160" s="25"/>
      <c r="I160" s="25"/>
      <c r="J160" s="26"/>
      <c r="K160" s="26"/>
      <c r="L160" s="26"/>
      <c r="M160" s="26"/>
      <c r="N160" s="25"/>
      <c r="O160" s="25"/>
      <c r="P160" s="26"/>
      <c r="Q160" s="26"/>
      <c r="R160" s="26"/>
    </row>
    <row r="161" spans="1:18" ht="18">
      <c r="A161" s="21">
        <v>156</v>
      </c>
      <c r="B161" s="22" t="s">
        <v>99</v>
      </c>
      <c r="C161" s="22" t="s">
        <v>460</v>
      </c>
      <c r="D161" s="23">
        <v>4461853.8886000002</v>
      </c>
      <c r="E161" s="23">
        <v>157552.86670000001</v>
      </c>
      <c r="F161" s="23">
        <v>1142321.1961999999</v>
      </c>
      <c r="G161" s="24">
        <f t="shared" si="2"/>
        <v>5761727.9515000004</v>
      </c>
      <c r="H161" s="25"/>
      <c r="I161" s="25"/>
      <c r="J161" s="26"/>
      <c r="K161" s="26"/>
      <c r="L161" s="26"/>
      <c r="M161" s="26"/>
      <c r="N161" s="25"/>
      <c r="O161" s="25"/>
      <c r="P161" s="26"/>
      <c r="Q161" s="26"/>
      <c r="R161" s="26"/>
    </row>
    <row r="162" spans="1:18" ht="18">
      <c r="A162" s="21">
        <v>157</v>
      </c>
      <c r="B162" s="22" t="s">
        <v>99</v>
      </c>
      <c r="C162" s="22" t="s">
        <v>462</v>
      </c>
      <c r="D162" s="23">
        <v>6537864.8113000002</v>
      </c>
      <c r="E162" s="23">
        <v>230859.0485</v>
      </c>
      <c r="F162" s="23">
        <v>1673820.2860000001</v>
      </c>
      <c r="G162" s="24">
        <f t="shared" si="2"/>
        <v>8442544.1458000001</v>
      </c>
      <c r="H162" s="25"/>
      <c r="I162" s="25"/>
      <c r="J162" s="26"/>
      <c r="K162" s="26"/>
      <c r="L162" s="26"/>
      <c r="M162" s="26"/>
      <c r="N162" s="25"/>
      <c r="O162" s="25"/>
      <c r="P162" s="26"/>
      <c r="Q162" s="26"/>
      <c r="R162" s="26"/>
    </row>
    <row r="163" spans="1:18" ht="18">
      <c r="A163" s="21">
        <v>158</v>
      </c>
      <c r="B163" s="22" t="s">
        <v>99</v>
      </c>
      <c r="C163" s="22" t="s">
        <v>464</v>
      </c>
      <c r="D163" s="23">
        <v>6737934.2900999999</v>
      </c>
      <c r="E163" s="23">
        <v>237923.71729999999</v>
      </c>
      <c r="F163" s="23">
        <v>1725041.9558000001</v>
      </c>
      <c r="G163" s="24">
        <f t="shared" si="2"/>
        <v>8700899.9631999992</v>
      </c>
      <c r="H163" s="25"/>
      <c r="I163" s="25"/>
      <c r="J163" s="26"/>
      <c r="K163" s="26"/>
      <c r="L163" s="26"/>
      <c r="M163" s="26"/>
      <c r="N163" s="25"/>
      <c r="O163" s="25"/>
      <c r="P163" s="26"/>
      <c r="Q163" s="26"/>
      <c r="R163" s="26"/>
    </row>
    <row r="164" spans="1:18" ht="18">
      <c r="A164" s="21">
        <v>159</v>
      </c>
      <c r="B164" s="22" t="s">
        <v>99</v>
      </c>
      <c r="C164" s="22" t="s">
        <v>466</v>
      </c>
      <c r="D164" s="23">
        <v>3751685.1113999998</v>
      </c>
      <c r="E164" s="23">
        <v>132476.0423</v>
      </c>
      <c r="F164" s="23">
        <v>960504.20550000004</v>
      </c>
      <c r="G164" s="24">
        <f t="shared" si="2"/>
        <v>4844665.3591999998</v>
      </c>
      <c r="H164" s="25"/>
      <c r="I164" s="25"/>
      <c r="J164" s="26"/>
      <c r="K164" s="26"/>
      <c r="L164" s="26"/>
      <c r="M164" s="26"/>
      <c r="N164" s="25"/>
      <c r="O164" s="25"/>
      <c r="P164" s="26"/>
      <c r="Q164" s="26"/>
      <c r="R164" s="26"/>
    </row>
    <row r="165" spans="1:18" ht="18">
      <c r="A165" s="21">
        <v>160</v>
      </c>
      <c r="B165" s="22" t="s">
        <v>99</v>
      </c>
      <c r="C165" s="22" t="s">
        <v>468</v>
      </c>
      <c r="D165" s="23">
        <v>5054249.5832000002</v>
      </c>
      <c r="E165" s="23">
        <v>178470.99679999999</v>
      </c>
      <c r="F165" s="23">
        <v>1293985.9919</v>
      </c>
      <c r="G165" s="24">
        <f t="shared" si="2"/>
        <v>6526706.5718999999</v>
      </c>
      <c r="H165" s="25"/>
      <c r="I165" s="25"/>
      <c r="J165" s="26"/>
      <c r="K165" s="26"/>
      <c r="L165" s="26"/>
      <c r="M165" s="26"/>
      <c r="N165" s="25"/>
      <c r="O165" s="25"/>
      <c r="P165" s="26"/>
      <c r="Q165" s="26"/>
      <c r="R165" s="26"/>
    </row>
    <row r="166" spans="1:18" ht="18">
      <c r="A166" s="21">
        <v>161</v>
      </c>
      <c r="B166" s="22" t="s">
        <v>99</v>
      </c>
      <c r="C166" s="22" t="s">
        <v>470</v>
      </c>
      <c r="D166" s="23">
        <v>5981156.6730000004</v>
      </c>
      <c r="E166" s="23">
        <v>211201.0845</v>
      </c>
      <c r="F166" s="23">
        <v>1531292.1973999999</v>
      </c>
      <c r="G166" s="24">
        <f t="shared" si="2"/>
        <v>7723649.9549000002</v>
      </c>
      <c r="H166" s="25"/>
      <c r="I166" s="25"/>
      <c r="J166" s="26"/>
      <c r="K166" s="26"/>
      <c r="L166" s="26"/>
      <c r="M166" s="26"/>
      <c r="N166" s="25"/>
      <c r="O166" s="25"/>
      <c r="P166" s="26"/>
      <c r="Q166" s="26"/>
      <c r="R166" s="26"/>
    </row>
    <row r="167" spans="1:18" ht="36">
      <c r="A167" s="21">
        <v>162</v>
      </c>
      <c r="B167" s="22" t="s">
        <v>99</v>
      </c>
      <c r="C167" s="22" t="s">
        <v>472</v>
      </c>
      <c r="D167" s="23">
        <v>8709993.3526000008</v>
      </c>
      <c r="E167" s="23">
        <v>307559.24690000003</v>
      </c>
      <c r="F167" s="23">
        <v>2229927.3517</v>
      </c>
      <c r="G167" s="24">
        <f t="shared" si="2"/>
        <v>11247479.951199999</v>
      </c>
      <c r="H167" s="25"/>
      <c r="I167" s="25"/>
      <c r="J167" s="26"/>
      <c r="K167" s="26"/>
      <c r="L167" s="26"/>
      <c r="M167" s="26"/>
      <c r="N167" s="25"/>
      <c r="O167" s="25"/>
      <c r="P167" s="26"/>
      <c r="Q167" s="26"/>
      <c r="R167" s="26"/>
    </row>
    <row r="168" spans="1:18" ht="18">
      <c r="A168" s="21">
        <v>163</v>
      </c>
      <c r="B168" s="22" t="s">
        <v>99</v>
      </c>
      <c r="C168" s="22" t="s">
        <v>474</v>
      </c>
      <c r="D168" s="23">
        <v>5439034.5785999997</v>
      </c>
      <c r="E168" s="23">
        <v>192058.16940000001</v>
      </c>
      <c r="F168" s="23">
        <v>1392498.4191000001</v>
      </c>
      <c r="G168" s="24">
        <f t="shared" si="2"/>
        <v>7023591.1671000002</v>
      </c>
      <c r="H168" s="25"/>
      <c r="I168" s="25"/>
      <c r="J168" s="26"/>
      <c r="K168" s="26"/>
      <c r="L168" s="26"/>
      <c r="M168" s="26"/>
      <c r="N168" s="25"/>
      <c r="O168" s="25"/>
      <c r="P168" s="26"/>
      <c r="Q168" s="26"/>
      <c r="R168" s="26"/>
    </row>
    <row r="169" spans="1:18" ht="18">
      <c r="A169" s="21">
        <v>164</v>
      </c>
      <c r="B169" s="22" t="s">
        <v>99</v>
      </c>
      <c r="C169" s="22" t="s">
        <v>476</v>
      </c>
      <c r="D169" s="23">
        <v>5064933.8526999997</v>
      </c>
      <c r="E169" s="23">
        <v>178848.26980000001</v>
      </c>
      <c r="F169" s="23">
        <v>1296721.3722999999</v>
      </c>
      <c r="G169" s="24">
        <f t="shared" si="2"/>
        <v>6540503.4948000005</v>
      </c>
      <c r="H169" s="25"/>
      <c r="I169" s="25"/>
      <c r="J169" s="26"/>
      <c r="K169" s="26"/>
      <c r="L169" s="26"/>
      <c r="M169" s="26"/>
      <c r="N169" s="25"/>
      <c r="O169" s="25"/>
      <c r="P169" s="26"/>
      <c r="Q169" s="26"/>
      <c r="R169" s="26"/>
    </row>
    <row r="170" spans="1:18" ht="18">
      <c r="A170" s="21">
        <v>165</v>
      </c>
      <c r="B170" s="22" t="s">
        <v>99</v>
      </c>
      <c r="C170" s="22" t="s">
        <v>478</v>
      </c>
      <c r="D170" s="23">
        <v>4943855.6648000004</v>
      </c>
      <c r="E170" s="23">
        <v>174572.86859999999</v>
      </c>
      <c r="F170" s="23">
        <v>1265723.0061999999</v>
      </c>
      <c r="G170" s="24">
        <f t="shared" si="2"/>
        <v>6384151.5395999998</v>
      </c>
      <c r="H170" s="25"/>
      <c r="I170" s="25"/>
      <c r="J170" s="26"/>
      <c r="K170" s="26"/>
      <c r="L170" s="26"/>
      <c r="M170" s="26"/>
      <c r="N170" s="25"/>
      <c r="O170" s="25"/>
      <c r="P170" s="26"/>
      <c r="Q170" s="26"/>
      <c r="R170" s="26"/>
    </row>
    <row r="171" spans="1:18" ht="18">
      <c r="A171" s="21">
        <v>166</v>
      </c>
      <c r="B171" s="22" t="s">
        <v>99</v>
      </c>
      <c r="C171" s="22" t="s">
        <v>480</v>
      </c>
      <c r="D171" s="23">
        <v>5654133.4649</v>
      </c>
      <c r="E171" s="23">
        <v>199653.5428</v>
      </c>
      <c r="F171" s="23">
        <v>1447567.9088999999</v>
      </c>
      <c r="G171" s="24">
        <f t="shared" si="2"/>
        <v>7301354.9166000001</v>
      </c>
      <c r="H171" s="25"/>
      <c r="I171" s="25"/>
      <c r="J171" s="26"/>
      <c r="K171" s="26"/>
      <c r="L171" s="26"/>
      <c r="M171" s="26"/>
      <c r="N171" s="25"/>
      <c r="O171" s="25"/>
      <c r="P171" s="26"/>
      <c r="Q171" s="26"/>
      <c r="R171" s="26"/>
    </row>
    <row r="172" spans="1:18" ht="18">
      <c r="A172" s="21">
        <v>167</v>
      </c>
      <c r="B172" s="22" t="s">
        <v>99</v>
      </c>
      <c r="C172" s="22" t="s">
        <v>482</v>
      </c>
      <c r="D172" s="23">
        <v>4914850.0515000001</v>
      </c>
      <c r="E172" s="23">
        <v>173548.64920000001</v>
      </c>
      <c r="F172" s="23">
        <v>1258297.0061999999</v>
      </c>
      <c r="G172" s="24">
        <f t="shared" si="2"/>
        <v>6346695.7068999996</v>
      </c>
      <c r="H172" s="25"/>
      <c r="I172" s="25"/>
      <c r="J172" s="26"/>
      <c r="K172" s="26"/>
      <c r="L172" s="26"/>
      <c r="M172" s="26"/>
      <c r="N172" s="25"/>
      <c r="O172" s="25"/>
      <c r="P172" s="26"/>
      <c r="Q172" s="26"/>
      <c r="R172" s="26"/>
    </row>
    <row r="173" spans="1:18" ht="18">
      <c r="A173" s="21">
        <v>168</v>
      </c>
      <c r="B173" s="22" t="s">
        <v>99</v>
      </c>
      <c r="C173" s="22" t="s">
        <v>484</v>
      </c>
      <c r="D173" s="23">
        <v>4766745.0231999997</v>
      </c>
      <c r="E173" s="23">
        <v>168318.90109999999</v>
      </c>
      <c r="F173" s="23">
        <v>1220379.2444</v>
      </c>
      <c r="G173" s="24">
        <f t="shared" si="2"/>
        <v>6155443.1687000003</v>
      </c>
      <c r="H173" s="25"/>
      <c r="I173" s="25"/>
      <c r="J173" s="26"/>
      <c r="K173" s="26"/>
      <c r="L173" s="26"/>
      <c r="M173" s="26"/>
      <c r="N173" s="25"/>
      <c r="O173" s="25"/>
      <c r="P173" s="26"/>
      <c r="Q173" s="26"/>
      <c r="R173" s="26"/>
    </row>
    <row r="174" spans="1:18" ht="36">
      <c r="A174" s="21">
        <v>169</v>
      </c>
      <c r="B174" s="22" t="s">
        <v>100</v>
      </c>
      <c r="C174" s="22" t="s">
        <v>489</v>
      </c>
      <c r="D174" s="23">
        <v>5053382.8216000004</v>
      </c>
      <c r="E174" s="23">
        <v>178440.39050000001</v>
      </c>
      <c r="F174" s="23">
        <v>1293764.0841000001</v>
      </c>
      <c r="G174" s="24">
        <f t="shared" si="2"/>
        <v>6525587.2961999997</v>
      </c>
      <c r="H174" s="25"/>
      <c r="I174" s="25"/>
      <c r="J174" s="26"/>
      <c r="K174" s="26"/>
      <c r="L174" s="26"/>
      <c r="M174" s="26"/>
      <c r="N174" s="25"/>
      <c r="O174" s="25"/>
      <c r="P174" s="26"/>
      <c r="Q174" s="26"/>
      <c r="R174" s="26"/>
    </row>
    <row r="175" spans="1:18" ht="36">
      <c r="A175" s="21">
        <v>170</v>
      </c>
      <c r="B175" s="22" t="s">
        <v>100</v>
      </c>
      <c r="C175" s="22" t="s">
        <v>491</v>
      </c>
      <c r="D175" s="23">
        <v>6352040.9018999999</v>
      </c>
      <c r="E175" s="23">
        <v>224297.40609999999</v>
      </c>
      <c r="F175" s="23">
        <v>1626245.7585</v>
      </c>
      <c r="G175" s="24">
        <f t="shared" si="2"/>
        <v>8202584.0664999997</v>
      </c>
      <c r="H175" s="25"/>
      <c r="I175" s="25"/>
      <c r="J175" s="26"/>
      <c r="K175" s="26"/>
      <c r="L175" s="26"/>
      <c r="M175" s="26"/>
      <c r="N175" s="25"/>
      <c r="O175" s="25"/>
      <c r="P175" s="26"/>
      <c r="Q175" s="26"/>
      <c r="R175" s="26"/>
    </row>
    <row r="176" spans="1:18" ht="36">
      <c r="A176" s="21">
        <v>171</v>
      </c>
      <c r="B176" s="22" t="s">
        <v>100</v>
      </c>
      <c r="C176" s="22" t="s">
        <v>493</v>
      </c>
      <c r="D176" s="23">
        <v>6080773.6256999997</v>
      </c>
      <c r="E176" s="23">
        <v>214718.66639999999</v>
      </c>
      <c r="F176" s="23">
        <v>1556796.0708000001</v>
      </c>
      <c r="G176" s="24">
        <f t="shared" si="2"/>
        <v>7852288.3629000001</v>
      </c>
      <c r="H176" s="25"/>
      <c r="I176" s="25"/>
      <c r="J176" s="26"/>
      <c r="K176" s="26"/>
      <c r="L176" s="26"/>
      <c r="M176" s="26"/>
      <c r="N176" s="25"/>
      <c r="O176" s="25"/>
      <c r="P176" s="26"/>
      <c r="Q176" s="26"/>
      <c r="R176" s="26"/>
    </row>
    <row r="177" spans="1:18" ht="36">
      <c r="A177" s="21">
        <v>172</v>
      </c>
      <c r="B177" s="22" t="s">
        <v>100</v>
      </c>
      <c r="C177" s="22" t="s">
        <v>495</v>
      </c>
      <c r="D177" s="23">
        <v>3923421.6224000002</v>
      </c>
      <c r="E177" s="23">
        <v>138540.24340000001</v>
      </c>
      <c r="F177" s="23">
        <v>1004472.0856</v>
      </c>
      <c r="G177" s="24">
        <f t="shared" si="2"/>
        <v>5066433.9513999997</v>
      </c>
      <c r="H177" s="25"/>
      <c r="I177" s="25"/>
      <c r="J177" s="26"/>
      <c r="K177" s="26"/>
      <c r="L177" s="26"/>
      <c r="M177" s="26"/>
      <c r="N177" s="25"/>
      <c r="O177" s="25"/>
      <c r="P177" s="26"/>
      <c r="Q177" s="26"/>
      <c r="R177" s="26"/>
    </row>
    <row r="178" spans="1:18" ht="36">
      <c r="A178" s="21">
        <v>173</v>
      </c>
      <c r="B178" s="22" t="s">
        <v>100</v>
      </c>
      <c r="C178" s="22" t="s">
        <v>497</v>
      </c>
      <c r="D178" s="23">
        <v>4686808.0169000002</v>
      </c>
      <c r="E178" s="23">
        <v>165496.23929999999</v>
      </c>
      <c r="F178" s="23">
        <v>1199913.8192</v>
      </c>
      <c r="G178" s="24">
        <f t="shared" si="2"/>
        <v>6052218.0754000004</v>
      </c>
      <c r="H178" s="25"/>
      <c r="I178" s="25"/>
      <c r="J178" s="26"/>
      <c r="K178" s="26"/>
      <c r="L178" s="26"/>
      <c r="M178" s="26"/>
      <c r="N178" s="25"/>
      <c r="O178" s="25"/>
      <c r="P178" s="26"/>
      <c r="Q178" s="26"/>
      <c r="R178" s="26"/>
    </row>
    <row r="179" spans="1:18" ht="36">
      <c r="A179" s="21">
        <v>174</v>
      </c>
      <c r="B179" s="22" t="s">
        <v>100</v>
      </c>
      <c r="C179" s="22" t="s">
        <v>499</v>
      </c>
      <c r="D179" s="23">
        <v>5391824.9848999996</v>
      </c>
      <c r="E179" s="23">
        <v>190391.14780000001</v>
      </c>
      <c r="F179" s="23">
        <v>1380411.8467999999</v>
      </c>
      <c r="G179" s="24">
        <f t="shared" si="2"/>
        <v>6962627.9795000004</v>
      </c>
      <c r="H179" s="25"/>
      <c r="I179" s="25"/>
      <c r="J179" s="26"/>
      <c r="K179" s="26"/>
      <c r="L179" s="26"/>
      <c r="M179" s="26"/>
      <c r="N179" s="25"/>
      <c r="O179" s="25"/>
      <c r="P179" s="26"/>
      <c r="Q179" s="26"/>
      <c r="R179" s="26"/>
    </row>
    <row r="180" spans="1:18" ht="36">
      <c r="A180" s="21">
        <v>175</v>
      </c>
      <c r="B180" s="22" t="s">
        <v>100</v>
      </c>
      <c r="C180" s="22" t="s">
        <v>501</v>
      </c>
      <c r="D180" s="23">
        <v>6181443.0318999998</v>
      </c>
      <c r="E180" s="23">
        <v>218273.41159999999</v>
      </c>
      <c r="F180" s="23">
        <v>1582569.3925999999</v>
      </c>
      <c r="G180" s="24">
        <f t="shared" si="2"/>
        <v>7982285.8361</v>
      </c>
      <c r="H180" s="25"/>
      <c r="I180" s="25"/>
      <c r="J180" s="26"/>
      <c r="K180" s="26"/>
      <c r="L180" s="26"/>
      <c r="M180" s="26"/>
      <c r="N180" s="25"/>
      <c r="O180" s="25"/>
      <c r="P180" s="26"/>
      <c r="Q180" s="26"/>
      <c r="R180" s="26"/>
    </row>
    <row r="181" spans="1:18" ht="36">
      <c r="A181" s="21">
        <v>176</v>
      </c>
      <c r="B181" s="22" t="s">
        <v>100</v>
      </c>
      <c r="C181" s="22" t="s">
        <v>503</v>
      </c>
      <c r="D181" s="23">
        <v>4896654.4528999999</v>
      </c>
      <c r="E181" s="23">
        <v>172906.14300000001</v>
      </c>
      <c r="F181" s="23">
        <v>1253638.5797999999</v>
      </c>
      <c r="G181" s="24">
        <f t="shared" si="2"/>
        <v>6323199.1756999996</v>
      </c>
      <c r="H181" s="25"/>
      <c r="I181" s="25"/>
      <c r="J181" s="26"/>
      <c r="K181" s="26"/>
      <c r="L181" s="26"/>
      <c r="M181" s="26"/>
      <c r="N181" s="25"/>
      <c r="O181" s="25"/>
      <c r="P181" s="26"/>
      <c r="Q181" s="26"/>
      <c r="R181" s="26"/>
    </row>
    <row r="182" spans="1:18" ht="36">
      <c r="A182" s="21">
        <v>177</v>
      </c>
      <c r="B182" s="22" t="s">
        <v>100</v>
      </c>
      <c r="C182" s="22" t="s">
        <v>505</v>
      </c>
      <c r="D182" s="23">
        <v>5219230.0839</v>
      </c>
      <c r="E182" s="23">
        <v>184296.63589999999</v>
      </c>
      <c r="F182" s="23">
        <v>1336224.2021999999</v>
      </c>
      <c r="G182" s="24">
        <f t="shared" si="2"/>
        <v>6739750.9220000003</v>
      </c>
      <c r="H182" s="25"/>
      <c r="I182" s="25"/>
      <c r="J182" s="26"/>
      <c r="K182" s="26"/>
      <c r="L182" s="26"/>
      <c r="M182" s="26"/>
      <c r="N182" s="25"/>
      <c r="O182" s="25"/>
      <c r="P182" s="26"/>
      <c r="Q182" s="26"/>
      <c r="R182" s="26"/>
    </row>
    <row r="183" spans="1:18" ht="36">
      <c r="A183" s="21">
        <v>178</v>
      </c>
      <c r="B183" s="22" t="s">
        <v>100</v>
      </c>
      <c r="C183" s="22" t="s">
        <v>507</v>
      </c>
      <c r="D183" s="23">
        <v>4086860.5562</v>
      </c>
      <c r="E183" s="23">
        <v>144311.44820000001</v>
      </c>
      <c r="F183" s="23">
        <v>1046315.6248</v>
      </c>
      <c r="G183" s="24">
        <f t="shared" si="2"/>
        <v>5277487.6292000003</v>
      </c>
      <c r="H183" s="25"/>
      <c r="I183" s="25"/>
      <c r="J183" s="26"/>
      <c r="K183" s="26"/>
      <c r="L183" s="26"/>
      <c r="M183" s="26"/>
      <c r="N183" s="25"/>
      <c r="O183" s="25"/>
      <c r="P183" s="26"/>
      <c r="Q183" s="26"/>
      <c r="R183" s="26"/>
    </row>
    <row r="184" spans="1:18" ht="36">
      <c r="A184" s="21">
        <v>179</v>
      </c>
      <c r="B184" s="22" t="s">
        <v>100</v>
      </c>
      <c r="C184" s="22" t="s">
        <v>509</v>
      </c>
      <c r="D184" s="23">
        <v>5576463.6021999996</v>
      </c>
      <c r="E184" s="23">
        <v>196910.9363</v>
      </c>
      <c r="F184" s="23">
        <v>1427682.9165000001</v>
      </c>
      <c r="G184" s="24">
        <f t="shared" si="2"/>
        <v>7201057.4550000001</v>
      </c>
      <c r="H184" s="25"/>
      <c r="I184" s="25"/>
      <c r="J184" s="26"/>
      <c r="K184" s="26"/>
      <c r="L184" s="26"/>
      <c r="M184" s="26"/>
      <c r="N184" s="25"/>
      <c r="O184" s="25"/>
      <c r="P184" s="26"/>
      <c r="Q184" s="26"/>
      <c r="R184" s="26"/>
    </row>
    <row r="185" spans="1:18" ht="36">
      <c r="A185" s="21">
        <v>180</v>
      </c>
      <c r="B185" s="22" t="s">
        <v>100</v>
      </c>
      <c r="C185" s="22" t="s">
        <v>511</v>
      </c>
      <c r="D185" s="23">
        <v>4812375.5499</v>
      </c>
      <c r="E185" s="23">
        <v>169930.16409999999</v>
      </c>
      <c r="F185" s="23">
        <v>1232061.5448</v>
      </c>
      <c r="G185" s="24">
        <f t="shared" si="2"/>
        <v>6214367.2588</v>
      </c>
      <c r="H185" s="25"/>
      <c r="I185" s="25"/>
      <c r="J185" s="26"/>
      <c r="K185" s="26"/>
      <c r="L185" s="26"/>
      <c r="M185" s="26"/>
      <c r="N185" s="25"/>
      <c r="O185" s="25"/>
      <c r="P185" s="26"/>
      <c r="Q185" s="26"/>
      <c r="R185" s="26"/>
    </row>
    <row r="186" spans="1:18" ht="36">
      <c r="A186" s="21">
        <v>181</v>
      </c>
      <c r="B186" s="22" t="s">
        <v>100</v>
      </c>
      <c r="C186" s="22" t="s">
        <v>513</v>
      </c>
      <c r="D186" s="23">
        <v>5303964.9994000001</v>
      </c>
      <c r="E186" s="23">
        <v>187288.71710000001</v>
      </c>
      <c r="F186" s="23">
        <v>1357917.9852</v>
      </c>
      <c r="G186" s="24">
        <f t="shared" si="2"/>
        <v>6849171.7017000001</v>
      </c>
      <c r="H186" s="25"/>
      <c r="I186" s="25"/>
      <c r="J186" s="26"/>
      <c r="K186" s="26"/>
      <c r="L186" s="26"/>
      <c r="M186" s="26"/>
      <c r="N186" s="25"/>
      <c r="O186" s="25"/>
      <c r="P186" s="26"/>
      <c r="Q186" s="26"/>
      <c r="R186" s="26"/>
    </row>
    <row r="187" spans="1:18" ht="36">
      <c r="A187" s="21">
        <v>182</v>
      </c>
      <c r="B187" s="22" t="s">
        <v>100</v>
      </c>
      <c r="C187" s="22" t="s">
        <v>515</v>
      </c>
      <c r="D187" s="23">
        <v>5021456.8284</v>
      </c>
      <c r="E187" s="23">
        <v>177313.04930000001</v>
      </c>
      <c r="F187" s="23">
        <v>1285590.4102</v>
      </c>
      <c r="G187" s="24">
        <f t="shared" si="2"/>
        <v>6484360.2878999999</v>
      </c>
      <c r="H187" s="25"/>
      <c r="I187" s="25"/>
      <c r="J187" s="26"/>
      <c r="K187" s="26"/>
      <c r="L187" s="26"/>
      <c r="M187" s="26"/>
      <c r="N187" s="25"/>
      <c r="O187" s="25"/>
      <c r="P187" s="26"/>
      <c r="Q187" s="26"/>
      <c r="R187" s="26"/>
    </row>
    <row r="188" spans="1:18" ht="36">
      <c r="A188" s="21">
        <v>183</v>
      </c>
      <c r="B188" s="22" t="s">
        <v>100</v>
      </c>
      <c r="C188" s="22" t="s">
        <v>517</v>
      </c>
      <c r="D188" s="23">
        <v>5695814.3536</v>
      </c>
      <c r="E188" s="23">
        <v>201125.33979999999</v>
      </c>
      <c r="F188" s="23">
        <v>1458239.0253999999</v>
      </c>
      <c r="G188" s="24">
        <f t="shared" si="2"/>
        <v>7355178.7187999999</v>
      </c>
      <c r="H188" s="25"/>
      <c r="I188" s="25"/>
      <c r="J188" s="26"/>
      <c r="K188" s="26"/>
      <c r="L188" s="26"/>
      <c r="M188" s="26"/>
      <c r="N188" s="25"/>
      <c r="O188" s="25"/>
      <c r="P188" s="26"/>
      <c r="Q188" s="26"/>
      <c r="R188" s="26"/>
    </row>
    <row r="189" spans="1:18" ht="36">
      <c r="A189" s="21">
        <v>184</v>
      </c>
      <c r="B189" s="22" t="s">
        <v>100</v>
      </c>
      <c r="C189" s="22" t="s">
        <v>519</v>
      </c>
      <c r="D189" s="23">
        <v>5353088.3794999998</v>
      </c>
      <c r="E189" s="23">
        <v>189023.31649999999</v>
      </c>
      <c r="F189" s="23">
        <v>1370494.524</v>
      </c>
      <c r="G189" s="24">
        <f t="shared" si="2"/>
        <v>6912606.2199999997</v>
      </c>
      <c r="H189" s="25"/>
      <c r="I189" s="25"/>
      <c r="J189" s="26"/>
      <c r="K189" s="26"/>
      <c r="L189" s="26"/>
      <c r="M189" s="26"/>
      <c r="N189" s="25"/>
      <c r="O189" s="25"/>
      <c r="P189" s="26"/>
      <c r="Q189" s="26"/>
      <c r="R189" s="26"/>
    </row>
    <row r="190" spans="1:18" ht="36">
      <c r="A190" s="21">
        <v>185</v>
      </c>
      <c r="B190" s="22" t="s">
        <v>100</v>
      </c>
      <c r="C190" s="22" t="s">
        <v>521</v>
      </c>
      <c r="D190" s="23">
        <v>5374191.4671</v>
      </c>
      <c r="E190" s="23">
        <v>189768.48929999999</v>
      </c>
      <c r="F190" s="23">
        <v>1375897.324</v>
      </c>
      <c r="G190" s="24">
        <f t="shared" si="2"/>
        <v>6939857.2803999996</v>
      </c>
      <c r="H190" s="25"/>
      <c r="I190" s="25"/>
      <c r="J190" s="26"/>
      <c r="K190" s="26"/>
      <c r="L190" s="26"/>
      <c r="M190" s="26"/>
      <c r="N190" s="25"/>
      <c r="O190" s="25"/>
      <c r="P190" s="26"/>
      <c r="Q190" s="26"/>
      <c r="R190" s="26"/>
    </row>
    <row r="191" spans="1:18" ht="36">
      <c r="A191" s="21">
        <v>186</v>
      </c>
      <c r="B191" s="22" t="s">
        <v>100</v>
      </c>
      <c r="C191" s="22" t="s">
        <v>523</v>
      </c>
      <c r="D191" s="23">
        <v>5926596.7252000002</v>
      </c>
      <c r="E191" s="23">
        <v>209274.514</v>
      </c>
      <c r="F191" s="23">
        <v>1517323.7918</v>
      </c>
      <c r="G191" s="24">
        <f t="shared" si="2"/>
        <v>7653195.0310000004</v>
      </c>
      <c r="H191" s="25"/>
      <c r="I191" s="25"/>
      <c r="J191" s="26"/>
      <c r="K191" s="26"/>
      <c r="L191" s="26"/>
      <c r="M191" s="26"/>
      <c r="N191" s="25"/>
      <c r="O191" s="25"/>
      <c r="P191" s="26"/>
      <c r="Q191" s="26"/>
      <c r="R191" s="26"/>
    </row>
    <row r="192" spans="1:18" ht="18">
      <c r="A192" s="21">
        <v>187</v>
      </c>
      <c r="B192" s="22" t="s">
        <v>101</v>
      </c>
      <c r="C192" s="22" t="s">
        <v>528</v>
      </c>
      <c r="D192" s="23">
        <v>4150165.6559000001</v>
      </c>
      <c r="E192" s="23">
        <v>146546.81950000001</v>
      </c>
      <c r="F192" s="23">
        <v>1062522.959</v>
      </c>
      <c r="G192" s="24">
        <f t="shared" si="2"/>
        <v>5359235.4343999997</v>
      </c>
      <c r="H192" s="25"/>
      <c r="I192" s="25"/>
      <c r="J192" s="26"/>
      <c r="K192" s="26"/>
      <c r="L192" s="26"/>
      <c r="M192" s="26"/>
      <c r="N192" s="25"/>
      <c r="O192" s="25"/>
      <c r="P192" s="26"/>
      <c r="Q192" s="26"/>
      <c r="R192" s="26"/>
    </row>
    <row r="193" spans="1:18" ht="18">
      <c r="A193" s="21">
        <v>188</v>
      </c>
      <c r="B193" s="22" t="s">
        <v>101</v>
      </c>
      <c r="C193" s="22" t="s">
        <v>530</v>
      </c>
      <c r="D193" s="23">
        <v>4523515.8984000003</v>
      </c>
      <c r="E193" s="23">
        <v>159730.2187</v>
      </c>
      <c r="F193" s="23">
        <v>1158107.8674999999</v>
      </c>
      <c r="G193" s="24">
        <f t="shared" si="2"/>
        <v>5841353.9846000001</v>
      </c>
      <c r="H193" s="25"/>
      <c r="I193" s="25"/>
      <c r="J193" s="26"/>
      <c r="K193" s="26"/>
      <c r="L193" s="26"/>
      <c r="M193" s="26"/>
      <c r="N193" s="25"/>
      <c r="O193" s="25"/>
      <c r="P193" s="26"/>
      <c r="Q193" s="26"/>
      <c r="R193" s="26"/>
    </row>
    <row r="194" spans="1:18" ht="18">
      <c r="A194" s="21">
        <v>189</v>
      </c>
      <c r="B194" s="22" t="s">
        <v>101</v>
      </c>
      <c r="C194" s="22" t="s">
        <v>532</v>
      </c>
      <c r="D194" s="23">
        <v>3866860.6543000001</v>
      </c>
      <c r="E194" s="23">
        <v>136543.0147</v>
      </c>
      <c r="F194" s="23">
        <v>989991.37990000006</v>
      </c>
      <c r="G194" s="24">
        <f t="shared" si="2"/>
        <v>4993395.0488999998</v>
      </c>
      <c r="H194" s="25"/>
      <c r="I194" s="25"/>
      <c r="J194" s="26"/>
      <c r="K194" s="26"/>
      <c r="L194" s="26"/>
      <c r="M194" s="26"/>
      <c r="N194" s="25"/>
      <c r="O194" s="25"/>
      <c r="P194" s="26"/>
      <c r="Q194" s="26"/>
      <c r="R194" s="26"/>
    </row>
    <row r="195" spans="1:18" ht="18">
      <c r="A195" s="21">
        <v>190</v>
      </c>
      <c r="B195" s="22" t="s">
        <v>101</v>
      </c>
      <c r="C195" s="22" t="s">
        <v>534</v>
      </c>
      <c r="D195" s="23">
        <v>5557377.9644999998</v>
      </c>
      <c r="E195" s="23">
        <v>196237.0018</v>
      </c>
      <c r="F195" s="23">
        <v>1422796.6228</v>
      </c>
      <c r="G195" s="24">
        <f t="shared" si="2"/>
        <v>7176411.5891000004</v>
      </c>
      <c r="H195" s="25"/>
      <c r="I195" s="25"/>
      <c r="J195" s="26"/>
      <c r="K195" s="26"/>
      <c r="L195" s="26"/>
      <c r="M195" s="26"/>
      <c r="N195" s="25"/>
      <c r="O195" s="25"/>
      <c r="P195" s="26"/>
      <c r="Q195" s="26"/>
      <c r="R195" s="26"/>
    </row>
    <row r="196" spans="1:18" ht="18">
      <c r="A196" s="21">
        <v>191</v>
      </c>
      <c r="B196" s="22" t="s">
        <v>101</v>
      </c>
      <c r="C196" s="22" t="s">
        <v>536</v>
      </c>
      <c r="D196" s="23">
        <v>5056350.3958000001</v>
      </c>
      <c r="E196" s="23">
        <v>178545.17869999999</v>
      </c>
      <c r="F196" s="23">
        <v>1294523.8407000001</v>
      </c>
      <c r="G196" s="24">
        <f t="shared" si="2"/>
        <v>6529419.4151999997</v>
      </c>
      <c r="H196" s="25"/>
      <c r="I196" s="25"/>
      <c r="J196" s="26"/>
      <c r="K196" s="26"/>
      <c r="L196" s="26"/>
      <c r="M196" s="26"/>
      <c r="N196" s="25"/>
      <c r="O196" s="25"/>
      <c r="P196" s="26"/>
      <c r="Q196" s="26"/>
      <c r="R196" s="26"/>
    </row>
    <row r="197" spans="1:18" ht="18">
      <c r="A197" s="21">
        <v>192</v>
      </c>
      <c r="B197" s="22" t="s">
        <v>101</v>
      </c>
      <c r="C197" s="22" t="s">
        <v>538</v>
      </c>
      <c r="D197" s="23">
        <v>5179425.6353000002</v>
      </c>
      <c r="E197" s="23">
        <v>182891.098</v>
      </c>
      <c r="F197" s="23">
        <v>1326033.4908</v>
      </c>
      <c r="G197" s="24">
        <f t="shared" si="2"/>
        <v>6688350.2241000002</v>
      </c>
      <c r="H197" s="25"/>
      <c r="I197" s="25"/>
      <c r="J197" s="26"/>
      <c r="K197" s="26"/>
      <c r="L197" s="26"/>
      <c r="M197" s="26"/>
      <c r="N197" s="25"/>
      <c r="O197" s="25"/>
      <c r="P197" s="26"/>
      <c r="Q197" s="26"/>
      <c r="R197" s="26"/>
    </row>
    <row r="198" spans="1:18" ht="18">
      <c r="A198" s="21">
        <v>193</v>
      </c>
      <c r="B198" s="22" t="s">
        <v>101</v>
      </c>
      <c r="C198" s="22" t="s">
        <v>540</v>
      </c>
      <c r="D198" s="23">
        <v>5491146.8994000005</v>
      </c>
      <c r="E198" s="23">
        <v>193898.31159999999</v>
      </c>
      <c r="F198" s="23">
        <v>1405840.1847000001</v>
      </c>
      <c r="G198" s="24">
        <f t="shared" si="2"/>
        <v>7090885.3957000002</v>
      </c>
      <c r="H198" s="25"/>
      <c r="I198" s="25"/>
      <c r="J198" s="26"/>
      <c r="K198" s="26"/>
      <c r="L198" s="26"/>
      <c r="M198" s="26"/>
      <c r="N198" s="25"/>
      <c r="O198" s="25"/>
      <c r="P198" s="26"/>
      <c r="Q198" s="26"/>
      <c r="R198" s="26"/>
    </row>
    <row r="199" spans="1:18" ht="18">
      <c r="A199" s="21">
        <v>194</v>
      </c>
      <c r="B199" s="22" t="s">
        <v>101</v>
      </c>
      <c r="C199" s="22" t="s">
        <v>542</v>
      </c>
      <c r="D199" s="23">
        <v>5164503.9933000002</v>
      </c>
      <c r="E199" s="23">
        <v>182364.19870000001</v>
      </c>
      <c r="F199" s="23">
        <v>1322213.2609000001</v>
      </c>
      <c r="G199" s="24">
        <f t="shared" ref="G199:G262" si="3">D199+E199+F199</f>
        <v>6669081.4528999999</v>
      </c>
      <c r="H199" s="25"/>
      <c r="I199" s="25"/>
      <c r="J199" s="26"/>
      <c r="K199" s="26"/>
      <c r="L199" s="26"/>
      <c r="M199" s="26"/>
      <c r="N199" s="25"/>
      <c r="O199" s="25"/>
      <c r="P199" s="26"/>
      <c r="Q199" s="26"/>
      <c r="R199" s="26"/>
    </row>
    <row r="200" spans="1:18" ht="18">
      <c r="A200" s="21">
        <v>195</v>
      </c>
      <c r="B200" s="22" t="s">
        <v>101</v>
      </c>
      <c r="C200" s="22" t="s">
        <v>544</v>
      </c>
      <c r="D200" s="23">
        <v>4859417.6666000001</v>
      </c>
      <c r="E200" s="23">
        <v>171591.27189999999</v>
      </c>
      <c r="F200" s="23">
        <v>1244105.2398000001</v>
      </c>
      <c r="G200" s="24">
        <f t="shared" si="3"/>
        <v>6275114.1782999998</v>
      </c>
      <c r="H200" s="25"/>
      <c r="I200" s="25"/>
      <c r="J200" s="26"/>
      <c r="K200" s="26"/>
      <c r="L200" s="26"/>
      <c r="M200" s="26"/>
      <c r="N200" s="25"/>
      <c r="O200" s="25"/>
      <c r="P200" s="26"/>
      <c r="Q200" s="26"/>
      <c r="R200" s="26"/>
    </row>
    <row r="201" spans="1:18" ht="18">
      <c r="A201" s="21">
        <v>196</v>
      </c>
      <c r="B201" s="22" t="s">
        <v>101</v>
      </c>
      <c r="C201" s="22" t="s">
        <v>546</v>
      </c>
      <c r="D201" s="23">
        <v>5433913.5516999997</v>
      </c>
      <c r="E201" s="23">
        <v>191877.34039999999</v>
      </c>
      <c r="F201" s="23">
        <v>1391187.3367999999</v>
      </c>
      <c r="G201" s="24">
        <f t="shared" si="3"/>
        <v>7016978.2289000005</v>
      </c>
      <c r="H201" s="25"/>
      <c r="I201" s="25"/>
      <c r="J201" s="26"/>
      <c r="K201" s="26"/>
      <c r="L201" s="26"/>
      <c r="M201" s="26"/>
      <c r="N201" s="25"/>
      <c r="O201" s="25"/>
      <c r="P201" s="26"/>
      <c r="Q201" s="26"/>
      <c r="R201" s="26"/>
    </row>
    <row r="202" spans="1:18" ht="18">
      <c r="A202" s="21">
        <v>197</v>
      </c>
      <c r="B202" s="22" t="s">
        <v>101</v>
      </c>
      <c r="C202" s="22" t="s">
        <v>548</v>
      </c>
      <c r="D202" s="23">
        <v>4566162.1754000001</v>
      </c>
      <c r="E202" s="23">
        <v>161236.1047</v>
      </c>
      <c r="F202" s="23">
        <v>1169026.1421999999</v>
      </c>
      <c r="G202" s="24">
        <f t="shared" si="3"/>
        <v>5896424.4222999997</v>
      </c>
      <c r="H202" s="25"/>
      <c r="I202" s="25"/>
      <c r="J202" s="26"/>
      <c r="K202" s="26"/>
      <c r="L202" s="26"/>
      <c r="M202" s="26"/>
      <c r="N202" s="25"/>
      <c r="O202" s="25"/>
      <c r="P202" s="26"/>
      <c r="Q202" s="26"/>
      <c r="R202" s="26"/>
    </row>
    <row r="203" spans="1:18" ht="18">
      <c r="A203" s="21">
        <v>198</v>
      </c>
      <c r="B203" s="22" t="s">
        <v>101</v>
      </c>
      <c r="C203" s="22" t="s">
        <v>550</v>
      </c>
      <c r="D203" s="23">
        <v>4709305.7193999998</v>
      </c>
      <c r="E203" s="23">
        <v>166290.6574</v>
      </c>
      <c r="F203" s="23">
        <v>1205673.6677000001</v>
      </c>
      <c r="G203" s="24">
        <f t="shared" si="3"/>
        <v>6081270.0444999998</v>
      </c>
      <c r="H203" s="25"/>
      <c r="I203" s="25"/>
      <c r="J203" s="26"/>
      <c r="K203" s="26"/>
      <c r="L203" s="26"/>
      <c r="M203" s="26"/>
      <c r="N203" s="25"/>
      <c r="O203" s="25"/>
      <c r="P203" s="26"/>
      <c r="Q203" s="26"/>
      <c r="R203" s="26"/>
    </row>
    <row r="204" spans="1:18" ht="18">
      <c r="A204" s="21">
        <v>199</v>
      </c>
      <c r="B204" s="22" t="s">
        <v>101</v>
      </c>
      <c r="C204" s="22" t="s">
        <v>552</v>
      </c>
      <c r="D204" s="23">
        <v>4313622.4074999997</v>
      </c>
      <c r="E204" s="23">
        <v>152318.65349999999</v>
      </c>
      <c r="F204" s="23">
        <v>1104371.06</v>
      </c>
      <c r="G204" s="24">
        <f t="shared" si="3"/>
        <v>5570312.1210000003</v>
      </c>
      <c r="H204" s="25"/>
      <c r="I204" s="25"/>
      <c r="J204" s="26"/>
      <c r="K204" s="26"/>
      <c r="L204" s="26"/>
      <c r="M204" s="26"/>
      <c r="N204" s="25"/>
      <c r="O204" s="25"/>
      <c r="P204" s="26"/>
      <c r="Q204" s="26"/>
      <c r="R204" s="26"/>
    </row>
    <row r="205" spans="1:18" ht="18">
      <c r="A205" s="21">
        <v>200</v>
      </c>
      <c r="B205" s="22" t="s">
        <v>101</v>
      </c>
      <c r="C205" s="22" t="s">
        <v>554</v>
      </c>
      <c r="D205" s="23">
        <v>4224611.0252</v>
      </c>
      <c r="E205" s="23">
        <v>149175.56570000001</v>
      </c>
      <c r="F205" s="23">
        <v>1081582.4184999999</v>
      </c>
      <c r="G205" s="24">
        <f t="shared" si="3"/>
        <v>5455369.0093999999</v>
      </c>
      <c r="H205" s="25"/>
      <c r="I205" s="25"/>
      <c r="J205" s="26"/>
      <c r="K205" s="26"/>
      <c r="L205" s="26"/>
      <c r="M205" s="26"/>
      <c r="N205" s="25"/>
      <c r="O205" s="25"/>
      <c r="P205" s="26"/>
      <c r="Q205" s="26"/>
      <c r="R205" s="26"/>
    </row>
    <row r="206" spans="1:18" ht="18">
      <c r="A206" s="21">
        <v>201</v>
      </c>
      <c r="B206" s="22" t="s">
        <v>101</v>
      </c>
      <c r="C206" s="22" t="s">
        <v>556</v>
      </c>
      <c r="D206" s="23">
        <v>4584190.2330999998</v>
      </c>
      <c r="E206" s="23">
        <v>161872.6948</v>
      </c>
      <c r="F206" s="23">
        <v>1173641.6747999999</v>
      </c>
      <c r="G206" s="24">
        <f t="shared" si="3"/>
        <v>5919704.6026999997</v>
      </c>
      <c r="H206" s="25"/>
      <c r="I206" s="25"/>
      <c r="J206" s="26"/>
      <c r="K206" s="26"/>
      <c r="L206" s="26"/>
      <c r="M206" s="26"/>
      <c r="N206" s="25"/>
      <c r="O206" s="25"/>
      <c r="P206" s="26"/>
      <c r="Q206" s="26"/>
      <c r="R206" s="26"/>
    </row>
    <row r="207" spans="1:18" ht="18">
      <c r="A207" s="21">
        <v>202</v>
      </c>
      <c r="B207" s="22" t="s">
        <v>101</v>
      </c>
      <c r="C207" s="22" t="s">
        <v>558</v>
      </c>
      <c r="D207" s="23">
        <v>3785819.5463</v>
      </c>
      <c r="E207" s="23">
        <v>133681.3659</v>
      </c>
      <c r="F207" s="23">
        <v>969243.28339999996</v>
      </c>
      <c r="G207" s="24">
        <f t="shared" si="3"/>
        <v>4888744.1956000002</v>
      </c>
      <c r="H207" s="25"/>
      <c r="I207" s="25"/>
      <c r="J207" s="26"/>
      <c r="K207" s="26"/>
      <c r="L207" s="26"/>
      <c r="M207" s="26"/>
      <c r="N207" s="25"/>
      <c r="O207" s="25"/>
      <c r="P207" s="26"/>
      <c r="Q207" s="26"/>
      <c r="R207" s="26"/>
    </row>
    <row r="208" spans="1:18" ht="18">
      <c r="A208" s="21">
        <v>203</v>
      </c>
      <c r="B208" s="22" t="s">
        <v>101</v>
      </c>
      <c r="C208" s="22" t="s">
        <v>560</v>
      </c>
      <c r="D208" s="23">
        <v>4768532.3915999997</v>
      </c>
      <c r="E208" s="23">
        <v>168382.01500000001</v>
      </c>
      <c r="F208" s="23">
        <v>1220836.8454</v>
      </c>
      <c r="G208" s="24">
        <f t="shared" si="3"/>
        <v>6157751.2520000003</v>
      </c>
      <c r="H208" s="25"/>
      <c r="I208" s="25"/>
      <c r="J208" s="26"/>
      <c r="K208" s="26"/>
      <c r="L208" s="26"/>
      <c r="M208" s="26"/>
      <c r="N208" s="25"/>
      <c r="O208" s="25"/>
      <c r="P208" s="26"/>
      <c r="Q208" s="26"/>
      <c r="R208" s="26"/>
    </row>
    <row r="209" spans="1:18" ht="18">
      <c r="A209" s="21">
        <v>204</v>
      </c>
      <c r="B209" s="22" t="s">
        <v>101</v>
      </c>
      <c r="C209" s="22" t="s">
        <v>562</v>
      </c>
      <c r="D209" s="23">
        <v>5013617.9511000002</v>
      </c>
      <c r="E209" s="23">
        <v>177036.2501</v>
      </c>
      <c r="F209" s="23">
        <v>1283583.5055</v>
      </c>
      <c r="G209" s="24">
        <f t="shared" si="3"/>
        <v>6474237.7067</v>
      </c>
      <c r="H209" s="25"/>
      <c r="I209" s="25"/>
      <c r="J209" s="26"/>
      <c r="K209" s="26"/>
      <c r="L209" s="26"/>
      <c r="M209" s="26"/>
      <c r="N209" s="25"/>
      <c r="O209" s="25"/>
      <c r="P209" s="26"/>
      <c r="Q209" s="26"/>
      <c r="R209" s="26"/>
    </row>
    <row r="210" spans="1:18" ht="18">
      <c r="A210" s="21">
        <v>205</v>
      </c>
      <c r="B210" s="22" t="s">
        <v>101</v>
      </c>
      <c r="C210" s="22" t="s">
        <v>564</v>
      </c>
      <c r="D210" s="23">
        <v>6547639.1158999996</v>
      </c>
      <c r="E210" s="23">
        <v>231204.18969999999</v>
      </c>
      <c r="F210" s="23">
        <v>1676322.6976999999</v>
      </c>
      <c r="G210" s="24">
        <f t="shared" si="3"/>
        <v>8455166.0033</v>
      </c>
      <c r="H210" s="25"/>
      <c r="I210" s="25"/>
      <c r="J210" s="26"/>
      <c r="K210" s="26"/>
      <c r="L210" s="26"/>
      <c r="M210" s="26"/>
      <c r="N210" s="25"/>
      <c r="O210" s="25"/>
      <c r="P210" s="26"/>
      <c r="Q210" s="26"/>
      <c r="R210" s="26"/>
    </row>
    <row r="211" spans="1:18" ht="18">
      <c r="A211" s="21">
        <v>206</v>
      </c>
      <c r="B211" s="22" t="s">
        <v>101</v>
      </c>
      <c r="C211" s="22" t="s">
        <v>566</v>
      </c>
      <c r="D211" s="23">
        <v>5190414.7037000004</v>
      </c>
      <c r="E211" s="23">
        <v>183279.13380000001</v>
      </c>
      <c r="F211" s="23">
        <v>1328846.9055999999</v>
      </c>
      <c r="G211" s="24">
        <f t="shared" si="3"/>
        <v>6702540.7430999996</v>
      </c>
      <c r="H211" s="25"/>
      <c r="I211" s="25"/>
      <c r="J211" s="26"/>
      <c r="K211" s="26"/>
      <c r="L211" s="26"/>
      <c r="M211" s="26"/>
      <c r="N211" s="25"/>
      <c r="O211" s="25"/>
      <c r="P211" s="26"/>
      <c r="Q211" s="26"/>
      <c r="R211" s="26"/>
    </row>
    <row r="212" spans="1:18" ht="18">
      <c r="A212" s="21">
        <v>207</v>
      </c>
      <c r="B212" s="22" t="s">
        <v>101</v>
      </c>
      <c r="C212" s="22" t="s">
        <v>568</v>
      </c>
      <c r="D212" s="23">
        <v>4116459.7911</v>
      </c>
      <c r="E212" s="23">
        <v>145356.62909999999</v>
      </c>
      <c r="F212" s="23">
        <v>1053893.6035</v>
      </c>
      <c r="G212" s="24">
        <f t="shared" si="3"/>
        <v>5315710.0236999998</v>
      </c>
      <c r="H212" s="25"/>
      <c r="I212" s="25"/>
      <c r="J212" s="26"/>
      <c r="K212" s="26"/>
      <c r="L212" s="26"/>
      <c r="M212" s="26"/>
      <c r="N212" s="25"/>
      <c r="O212" s="25"/>
      <c r="P212" s="26"/>
      <c r="Q212" s="26"/>
      <c r="R212" s="26"/>
    </row>
    <row r="213" spans="1:18" ht="18">
      <c r="A213" s="21">
        <v>208</v>
      </c>
      <c r="B213" s="22" t="s">
        <v>101</v>
      </c>
      <c r="C213" s="22" t="s">
        <v>570</v>
      </c>
      <c r="D213" s="23">
        <v>4836785.4428000003</v>
      </c>
      <c r="E213" s="23">
        <v>170792.10370000001</v>
      </c>
      <c r="F213" s="23">
        <v>1238310.9512</v>
      </c>
      <c r="G213" s="24">
        <f t="shared" si="3"/>
        <v>6245888.4977000002</v>
      </c>
      <c r="H213" s="25"/>
      <c r="I213" s="25"/>
      <c r="J213" s="26"/>
      <c r="K213" s="26"/>
      <c r="L213" s="26"/>
      <c r="M213" s="26"/>
      <c r="N213" s="25"/>
      <c r="O213" s="25"/>
      <c r="P213" s="26"/>
      <c r="Q213" s="26"/>
      <c r="R213" s="26"/>
    </row>
    <row r="214" spans="1:18" ht="18">
      <c r="A214" s="21">
        <v>209</v>
      </c>
      <c r="B214" s="22" t="s">
        <v>101</v>
      </c>
      <c r="C214" s="22" t="s">
        <v>572</v>
      </c>
      <c r="D214" s="23">
        <v>6010733.5444</v>
      </c>
      <c r="E214" s="23">
        <v>212245.47570000001</v>
      </c>
      <c r="F214" s="23">
        <v>1538864.4505</v>
      </c>
      <c r="G214" s="24">
        <f t="shared" si="3"/>
        <v>7761843.4705999997</v>
      </c>
      <c r="H214" s="25"/>
      <c r="I214" s="25"/>
      <c r="J214" s="26"/>
      <c r="K214" s="26"/>
      <c r="L214" s="26"/>
      <c r="M214" s="26"/>
      <c r="N214" s="25"/>
      <c r="O214" s="25"/>
      <c r="P214" s="26"/>
      <c r="Q214" s="26"/>
      <c r="R214" s="26"/>
    </row>
    <row r="215" spans="1:18" ht="18">
      <c r="A215" s="21">
        <v>210</v>
      </c>
      <c r="B215" s="22" t="s">
        <v>101</v>
      </c>
      <c r="C215" s="22" t="s">
        <v>574</v>
      </c>
      <c r="D215" s="23">
        <v>4946481.4747000001</v>
      </c>
      <c r="E215" s="23">
        <v>174665.5888</v>
      </c>
      <c r="F215" s="23">
        <v>1266395.2645</v>
      </c>
      <c r="G215" s="24">
        <f t="shared" si="3"/>
        <v>6387542.3279999997</v>
      </c>
      <c r="H215" s="25"/>
      <c r="I215" s="25"/>
      <c r="J215" s="26"/>
      <c r="K215" s="26"/>
      <c r="L215" s="26"/>
      <c r="M215" s="26"/>
      <c r="N215" s="25"/>
      <c r="O215" s="25"/>
      <c r="P215" s="26"/>
      <c r="Q215" s="26"/>
      <c r="R215" s="26"/>
    </row>
    <row r="216" spans="1:18" ht="36">
      <c r="A216" s="21">
        <v>211</v>
      </c>
      <c r="B216" s="22" t="s">
        <v>101</v>
      </c>
      <c r="C216" s="22" t="s">
        <v>576</v>
      </c>
      <c r="D216" s="23">
        <v>4750316.5508000003</v>
      </c>
      <c r="E216" s="23">
        <v>167738.79399999999</v>
      </c>
      <c r="F216" s="23">
        <v>1216173.2365999999</v>
      </c>
      <c r="G216" s="24">
        <f t="shared" si="3"/>
        <v>6134228.5813999996</v>
      </c>
      <c r="H216" s="25"/>
      <c r="I216" s="25"/>
      <c r="J216" s="26"/>
      <c r="K216" s="26"/>
      <c r="L216" s="26"/>
      <c r="M216" s="26"/>
      <c r="N216" s="25"/>
      <c r="O216" s="25"/>
      <c r="P216" s="26"/>
      <c r="Q216" s="26"/>
      <c r="R216" s="26"/>
    </row>
    <row r="217" spans="1:18" ht="18">
      <c r="A217" s="21">
        <v>212</v>
      </c>
      <c r="B217" s="22" t="s">
        <v>102</v>
      </c>
      <c r="C217" s="22" t="s">
        <v>581</v>
      </c>
      <c r="D217" s="23">
        <v>5394302.5809000004</v>
      </c>
      <c r="E217" s="23">
        <v>190478.63440000001</v>
      </c>
      <c r="F217" s="23">
        <v>1381046.1595000001</v>
      </c>
      <c r="G217" s="24">
        <f t="shared" si="3"/>
        <v>6965827.3748000003</v>
      </c>
      <c r="H217" s="25"/>
      <c r="I217" s="25"/>
      <c r="J217" s="26"/>
      <c r="K217" s="26"/>
      <c r="L217" s="26"/>
      <c r="M217" s="26"/>
      <c r="N217" s="25"/>
      <c r="O217" s="25"/>
      <c r="P217" s="26"/>
      <c r="Q217" s="26"/>
      <c r="R217" s="26"/>
    </row>
    <row r="218" spans="1:18" ht="18">
      <c r="A218" s="21">
        <v>213</v>
      </c>
      <c r="B218" s="22" t="s">
        <v>102</v>
      </c>
      <c r="C218" s="22" t="s">
        <v>583</v>
      </c>
      <c r="D218" s="23">
        <v>5065241.6473000003</v>
      </c>
      <c r="E218" s="23">
        <v>178859.1384</v>
      </c>
      <c r="F218" s="23">
        <v>1296800.1736999999</v>
      </c>
      <c r="G218" s="24">
        <f t="shared" si="3"/>
        <v>6540900.9594000001</v>
      </c>
      <c r="H218" s="25"/>
      <c r="I218" s="25"/>
      <c r="J218" s="26"/>
      <c r="K218" s="26"/>
      <c r="L218" s="26"/>
      <c r="M218" s="26"/>
      <c r="N218" s="25"/>
      <c r="O218" s="25"/>
      <c r="P218" s="26"/>
      <c r="Q218" s="26"/>
      <c r="R218" s="26"/>
    </row>
    <row r="219" spans="1:18" ht="18">
      <c r="A219" s="21">
        <v>214</v>
      </c>
      <c r="B219" s="22" t="s">
        <v>102</v>
      </c>
      <c r="C219" s="22" t="s">
        <v>585</v>
      </c>
      <c r="D219" s="23">
        <v>5108846.3542999998</v>
      </c>
      <c r="E219" s="23">
        <v>180398.8676</v>
      </c>
      <c r="F219" s="23">
        <v>1307963.825</v>
      </c>
      <c r="G219" s="24">
        <f t="shared" si="3"/>
        <v>6597209.0469000004</v>
      </c>
      <c r="H219" s="25"/>
      <c r="I219" s="25"/>
      <c r="J219" s="26"/>
      <c r="K219" s="26"/>
      <c r="L219" s="26"/>
      <c r="M219" s="26"/>
      <c r="N219" s="25"/>
      <c r="O219" s="25"/>
      <c r="P219" s="26"/>
      <c r="Q219" s="26"/>
      <c r="R219" s="26"/>
    </row>
    <row r="220" spans="1:18" ht="18">
      <c r="A220" s="21">
        <v>215</v>
      </c>
      <c r="B220" s="22" t="s">
        <v>102</v>
      </c>
      <c r="C220" s="22" t="s">
        <v>102</v>
      </c>
      <c r="D220" s="23">
        <v>4926355.4356000004</v>
      </c>
      <c r="E220" s="23">
        <v>173954.9167</v>
      </c>
      <c r="F220" s="23">
        <v>1261242.6078000001</v>
      </c>
      <c r="G220" s="24">
        <f t="shared" si="3"/>
        <v>6361552.9600999998</v>
      </c>
      <c r="H220" s="25"/>
      <c r="I220" s="25"/>
      <c r="J220" s="26"/>
      <c r="K220" s="26"/>
      <c r="L220" s="26"/>
      <c r="M220" s="26"/>
      <c r="N220" s="25"/>
      <c r="O220" s="25"/>
      <c r="P220" s="26"/>
      <c r="Q220" s="26"/>
      <c r="R220" s="26"/>
    </row>
    <row r="221" spans="1:18" ht="18">
      <c r="A221" s="21">
        <v>216</v>
      </c>
      <c r="B221" s="22" t="s">
        <v>102</v>
      </c>
      <c r="C221" s="22" t="s">
        <v>588</v>
      </c>
      <c r="D221" s="23">
        <v>4910369.1409999998</v>
      </c>
      <c r="E221" s="23">
        <v>173390.4234</v>
      </c>
      <c r="F221" s="23">
        <v>1257149.8060999999</v>
      </c>
      <c r="G221" s="24">
        <f t="shared" si="3"/>
        <v>6340909.3705000002</v>
      </c>
      <c r="H221" s="25"/>
      <c r="I221" s="25"/>
      <c r="J221" s="26"/>
      <c r="K221" s="26"/>
      <c r="L221" s="26"/>
      <c r="M221" s="26"/>
      <c r="N221" s="25"/>
      <c r="O221" s="25"/>
      <c r="P221" s="26"/>
      <c r="Q221" s="26"/>
      <c r="R221" s="26"/>
    </row>
    <row r="222" spans="1:18" ht="18">
      <c r="A222" s="21">
        <v>217</v>
      </c>
      <c r="B222" s="22" t="s">
        <v>102</v>
      </c>
      <c r="C222" s="22" t="s">
        <v>590</v>
      </c>
      <c r="D222" s="23">
        <v>5103798.2834999999</v>
      </c>
      <c r="E222" s="23">
        <v>180220.61470000001</v>
      </c>
      <c r="F222" s="23">
        <v>1306671.4209</v>
      </c>
      <c r="G222" s="24">
        <f t="shared" si="3"/>
        <v>6590690.3191</v>
      </c>
      <c r="H222" s="25"/>
      <c r="I222" s="25"/>
      <c r="J222" s="26"/>
      <c r="K222" s="26"/>
      <c r="L222" s="26"/>
      <c r="M222" s="26"/>
      <c r="N222" s="25"/>
      <c r="O222" s="25"/>
      <c r="P222" s="26"/>
      <c r="Q222" s="26"/>
      <c r="R222" s="26"/>
    </row>
    <row r="223" spans="1:18" ht="18">
      <c r="A223" s="21">
        <v>218</v>
      </c>
      <c r="B223" s="22" t="s">
        <v>102</v>
      </c>
      <c r="C223" s="22" t="s">
        <v>592</v>
      </c>
      <c r="D223" s="23">
        <v>5963399.4879000001</v>
      </c>
      <c r="E223" s="23">
        <v>210574.05919999999</v>
      </c>
      <c r="F223" s="23">
        <v>1526746.0134000001</v>
      </c>
      <c r="G223" s="24">
        <f t="shared" si="3"/>
        <v>7700719.5604999997</v>
      </c>
      <c r="H223" s="25"/>
      <c r="I223" s="25"/>
      <c r="J223" s="26"/>
      <c r="K223" s="26"/>
      <c r="L223" s="26"/>
      <c r="M223" s="26"/>
      <c r="N223" s="25"/>
      <c r="O223" s="25"/>
      <c r="P223" s="26"/>
      <c r="Q223" s="26"/>
      <c r="R223" s="26"/>
    </row>
    <row r="224" spans="1:18" ht="18">
      <c r="A224" s="21">
        <v>219</v>
      </c>
      <c r="B224" s="22" t="s">
        <v>102</v>
      </c>
      <c r="C224" s="22" t="s">
        <v>594</v>
      </c>
      <c r="D224" s="23">
        <v>5282220.3857000005</v>
      </c>
      <c r="E224" s="23">
        <v>186520.89139999999</v>
      </c>
      <c r="F224" s="23">
        <v>1352350.9421000001</v>
      </c>
      <c r="G224" s="24">
        <f t="shared" si="3"/>
        <v>6821092.2192000002</v>
      </c>
      <c r="H224" s="25"/>
      <c r="I224" s="25"/>
      <c r="J224" s="26"/>
      <c r="K224" s="26"/>
      <c r="L224" s="26"/>
      <c r="M224" s="26"/>
      <c r="N224" s="25"/>
      <c r="O224" s="25"/>
      <c r="P224" s="26"/>
      <c r="Q224" s="26"/>
      <c r="R224" s="26"/>
    </row>
    <row r="225" spans="1:18" ht="18">
      <c r="A225" s="21">
        <v>220</v>
      </c>
      <c r="B225" s="22" t="s">
        <v>102</v>
      </c>
      <c r="C225" s="22" t="s">
        <v>596</v>
      </c>
      <c r="D225" s="23">
        <v>4779143.9220000003</v>
      </c>
      <c r="E225" s="23">
        <v>168756.71960000001</v>
      </c>
      <c r="F225" s="23">
        <v>1223553.6030999999</v>
      </c>
      <c r="G225" s="24">
        <f t="shared" si="3"/>
        <v>6171454.2446999997</v>
      </c>
      <c r="H225" s="25"/>
      <c r="I225" s="25"/>
      <c r="J225" s="26"/>
      <c r="K225" s="26"/>
      <c r="L225" s="26"/>
      <c r="M225" s="26"/>
      <c r="N225" s="25"/>
      <c r="O225" s="25"/>
      <c r="P225" s="26"/>
      <c r="Q225" s="26"/>
      <c r="R225" s="26"/>
    </row>
    <row r="226" spans="1:18" ht="18">
      <c r="A226" s="21">
        <v>221</v>
      </c>
      <c r="B226" s="22" t="s">
        <v>102</v>
      </c>
      <c r="C226" s="22" t="s">
        <v>598</v>
      </c>
      <c r="D226" s="23">
        <v>6638210.2335000001</v>
      </c>
      <c r="E226" s="23">
        <v>234402.35339999999</v>
      </c>
      <c r="F226" s="23">
        <v>1699510.6617000001</v>
      </c>
      <c r="G226" s="24">
        <f t="shared" si="3"/>
        <v>8572123.2486000005</v>
      </c>
      <c r="H226" s="25"/>
      <c r="I226" s="25"/>
      <c r="J226" s="26"/>
      <c r="K226" s="26"/>
      <c r="L226" s="26"/>
      <c r="M226" s="26"/>
      <c r="N226" s="25"/>
      <c r="O226" s="25"/>
      <c r="P226" s="26"/>
      <c r="Q226" s="26"/>
      <c r="R226" s="26"/>
    </row>
    <row r="227" spans="1:18" ht="18">
      <c r="A227" s="21">
        <v>222</v>
      </c>
      <c r="B227" s="22" t="s">
        <v>102</v>
      </c>
      <c r="C227" s="22" t="s">
        <v>600</v>
      </c>
      <c r="D227" s="23">
        <v>5149824.3735999996</v>
      </c>
      <c r="E227" s="23">
        <v>181845.8456</v>
      </c>
      <c r="F227" s="23">
        <v>1318454.9933</v>
      </c>
      <c r="G227" s="24">
        <f t="shared" si="3"/>
        <v>6650125.2125000004</v>
      </c>
      <c r="H227" s="25"/>
      <c r="I227" s="25"/>
      <c r="J227" s="26"/>
      <c r="K227" s="26"/>
      <c r="L227" s="26"/>
      <c r="M227" s="26"/>
      <c r="N227" s="25"/>
      <c r="O227" s="25"/>
      <c r="P227" s="26"/>
      <c r="Q227" s="26"/>
      <c r="R227" s="26"/>
    </row>
    <row r="228" spans="1:18" ht="18">
      <c r="A228" s="21">
        <v>223</v>
      </c>
      <c r="B228" s="22" t="s">
        <v>102</v>
      </c>
      <c r="C228" s="22" t="s">
        <v>602</v>
      </c>
      <c r="D228" s="23">
        <v>5682435.6112000002</v>
      </c>
      <c r="E228" s="23">
        <v>200652.92199999999</v>
      </c>
      <c r="F228" s="23">
        <v>1454813.8077</v>
      </c>
      <c r="G228" s="24">
        <f t="shared" si="3"/>
        <v>7337902.3409000002</v>
      </c>
      <c r="H228" s="25"/>
      <c r="I228" s="25"/>
      <c r="J228" s="26"/>
      <c r="K228" s="26"/>
      <c r="L228" s="26"/>
      <c r="M228" s="26"/>
      <c r="N228" s="25"/>
      <c r="O228" s="25"/>
      <c r="P228" s="26"/>
      <c r="Q228" s="26"/>
      <c r="R228" s="26"/>
    </row>
    <row r="229" spans="1:18" ht="18">
      <c r="A229" s="21">
        <v>224</v>
      </c>
      <c r="B229" s="22" t="s">
        <v>102</v>
      </c>
      <c r="C229" s="22" t="s">
        <v>603</v>
      </c>
      <c r="D229" s="23">
        <v>6223676.9473999999</v>
      </c>
      <c r="E229" s="23">
        <v>219764.7366</v>
      </c>
      <c r="F229" s="23">
        <v>1593382.0947</v>
      </c>
      <c r="G229" s="24">
        <f t="shared" si="3"/>
        <v>8036823.7786999997</v>
      </c>
      <c r="H229" s="25"/>
      <c r="I229" s="25"/>
      <c r="J229" s="26"/>
      <c r="K229" s="26"/>
      <c r="L229" s="26"/>
      <c r="M229" s="26"/>
      <c r="N229" s="25"/>
      <c r="O229" s="25"/>
      <c r="P229" s="26"/>
      <c r="Q229" s="26"/>
      <c r="R229" s="26"/>
    </row>
    <row r="230" spans="1:18" ht="18">
      <c r="A230" s="21">
        <v>225</v>
      </c>
      <c r="B230" s="22" t="s">
        <v>103</v>
      </c>
      <c r="C230" s="22" t="s">
        <v>608</v>
      </c>
      <c r="D230" s="23">
        <v>6461499.3646</v>
      </c>
      <c r="E230" s="23">
        <v>228162.50229999999</v>
      </c>
      <c r="F230" s="23">
        <v>1654269.2494999999</v>
      </c>
      <c r="G230" s="24">
        <f t="shared" si="3"/>
        <v>8343931.1163999997</v>
      </c>
      <c r="H230" s="25"/>
      <c r="I230" s="25"/>
      <c r="J230" s="26"/>
      <c r="K230" s="26"/>
      <c r="L230" s="26"/>
      <c r="M230" s="26"/>
      <c r="N230" s="25"/>
      <c r="O230" s="25"/>
      <c r="P230" s="26"/>
      <c r="Q230" s="26"/>
      <c r="R230" s="26"/>
    </row>
    <row r="231" spans="1:18" ht="18">
      <c r="A231" s="21">
        <v>226</v>
      </c>
      <c r="B231" s="22" t="s">
        <v>103</v>
      </c>
      <c r="C231" s="22" t="s">
        <v>610</v>
      </c>
      <c r="D231" s="23">
        <v>6137018.3842000002</v>
      </c>
      <c r="E231" s="23">
        <v>216704.72940000001</v>
      </c>
      <c r="F231" s="23">
        <v>1571195.8206</v>
      </c>
      <c r="G231" s="24">
        <f t="shared" si="3"/>
        <v>7924918.9342</v>
      </c>
      <c r="H231" s="25"/>
      <c r="I231" s="25"/>
      <c r="J231" s="26"/>
      <c r="K231" s="26"/>
      <c r="L231" s="26"/>
      <c r="M231" s="26"/>
      <c r="N231" s="25"/>
      <c r="O231" s="25"/>
      <c r="P231" s="26"/>
      <c r="Q231" s="26"/>
      <c r="R231" s="26"/>
    </row>
    <row r="232" spans="1:18" ht="18">
      <c r="A232" s="21">
        <v>227</v>
      </c>
      <c r="B232" s="22" t="s">
        <v>103</v>
      </c>
      <c r="C232" s="22" t="s">
        <v>611</v>
      </c>
      <c r="D232" s="23">
        <v>4060977.4701</v>
      </c>
      <c r="E232" s="23">
        <v>143397.48860000001</v>
      </c>
      <c r="F232" s="23">
        <v>1039689.0524</v>
      </c>
      <c r="G232" s="24">
        <f t="shared" si="3"/>
        <v>5244064.0110999998</v>
      </c>
      <c r="H232" s="25"/>
      <c r="I232" s="25"/>
      <c r="J232" s="26"/>
      <c r="K232" s="26"/>
      <c r="L232" s="26"/>
      <c r="M232" s="26"/>
      <c r="N232" s="25"/>
      <c r="O232" s="25"/>
      <c r="P232" s="26"/>
      <c r="Q232" s="26"/>
      <c r="R232" s="26"/>
    </row>
    <row r="233" spans="1:18" ht="36">
      <c r="A233" s="21">
        <v>228</v>
      </c>
      <c r="B233" s="22" t="s">
        <v>103</v>
      </c>
      <c r="C233" s="22" t="s">
        <v>613</v>
      </c>
      <c r="D233" s="23">
        <v>4180895.9558000001</v>
      </c>
      <c r="E233" s="23">
        <v>147631.93950000001</v>
      </c>
      <c r="F233" s="23">
        <v>1070390.5123000001</v>
      </c>
      <c r="G233" s="24">
        <f t="shared" si="3"/>
        <v>5398918.4075999996</v>
      </c>
      <c r="H233" s="25"/>
      <c r="I233" s="25"/>
      <c r="J233" s="26"/>
      <c r="K233" s="26"/>
      <c r="L233" s="26"/>
      <c r="M233" s="26"/>
      <c r="N233" s="25"/>
      <c r="O233" s="25"/>
      <c r="P233" s="26"/>
      <c r="Q233" s="26"/>
      <c r="R233" s="26"/>
    </row>
    <row r="234" spans="1:18" ht="36">
      <c r="A234" s="21">
        <v>229</v>
      </c>
      <c r="B234" s="22" t="s">
        <v>103</v>
      </c>
      <c r="C234" s="22" t="s">
        <v>615</v>
      </c>
      <c r="D234" s="23">
        <v>5005974.4653000003</v>
      </c>
      <c r="E234" s="23">
        <v>176766.3504</v>
      </c>
      <c r="F234" s="23">
        <v>1281626.6248000001</v>
      </c>
      <c r="G234" s="24">
        <f t="shared" si="3"/>
        <v>6464367.4404999996</v>
      </c>
      <c r="H234" s="25"/>
      <c r="I234" s="25"/>
      <c r="J234" s="26"/>
      <c r="K234" s="26"/>
      <c r="L234" s="26"/>
      <c r="M234" s="26"/>
      <c r="N234" s="25"/>
      <c r="O234" s="25"/>
      <c r="P234" s="26"/>
      <c r="Q234" s="26"/>
      <c r="R234" s="26"/>
    </row>
    <row r="235" spans="1:18" ht="18">
      <c r="A235" s="21">
        <v>230</v>
      </c>
      <c r="B235" s="22" t="s">
        <v>103</v>
      </c>
      <c r="C235" s="22" t="s">
        <v>617</v>
      </c>
      <c r="D235" s="23">
        <v>4254897.3190000001</v>
      </c>
      <c r="E235" s="23">
        <v>150245.0073</v>
      </c>
      <c r="F235" s="23">
        <v>1089336.2975999999</v>
      </c>
      <c r="G235" s="24">
        <f t="shared" si="3"/>
        <v>5494478.6239</v>
      </c>
      <c r="H235" s="25"/>
      <c r="I235" s="25"/>
      <c r="J235" s="26"/>
      <c r="K235" s="26"/>
      <c r="L235" s="26"/>
      <c r="M235" s="26"/>
      <c r="N235" s="25"/>
      <c r="O235" s="25"/>
      <c r="P235" s="26"/>
      <c r="Q235" s="26"/>
      <c r="R235" s="26"/>
    </row>
    <row r="236" spans="1:18" ht="36">
      <c r="A236" s="21">
        <v>231</v>
      </c>
      <c r="B236" s="22" t="s">
        <v>103</v>
      </c>
      <c r="C236" s="22" t="s">
        <v>619</v>
      </c>
      <c r="D236" s="23">
        <v>4258810.9008999998</v>
      </c>
      <c r="E236" s="23">
        <v>150383.20009999999</v>
      </c>
      <c r="F236" s="23">
        <v>1090338.2505000001</v>
      </c>
      <c r="G236" s="24">
        <f t="shared" si="3"/>
        <v>5499532.3514999999</v>
      </c>
      <c r="H236" s="25"/>
      <c r="I236" s="25"/>
      <c r="J236" s="26"/>
      <c r="K236" s="26"/>
      <c r="L236" s="26"/>
      <c r="M236" s="26"/>
      <c r="N236" s="25"/>
      <c r="O236" s="25"/>
      <c r="P236" s="26"/>
      <c r="Q236" s="26"/>
      <c r="R236" s="26"/>
    </row>
    <row r="237" spans="1:18" ht="18">
      <c r="A237" s="21">
        <v>232</v>
      </c>
      <c r="B237" s="22" t="s">
        <v>103</v>
      </c>
      <c r="C237" s="22" t="s">
        <v>621</v>
      </c>
      <c r="D237" s="23">
        <v>4940575.6933000004</v>
      </c>
      <c r="E237" s="23">
        <v>174457.04930000001</v>
      </c>
      <c r="F237" s="23">
        <v>1264883.2697999999</v>
      </c>
      <c r="G237" s="24">
        <f t="shared" si="3"/>
        <v>6379916.0124000004</v>
      </c>
      <c r="H237" s="25"/>
      <c r="I237" s="25"/>
      <c r="J237" s="26"/>
      <c r="K237" s="26"/>
      <c r="L237" s="26"/>
      <c r="M237" s="26"/>
      <c r="N237" s="25"/>
      <c r="O237" s="25"/>
      <c r="P237" s="26"/>
      <c r="Q237" s="26"/>
      <c r="R237" s="26"/>
    </row>
    <row r="238" spans="1:18" ht="18">
      <c r="A238" s="21">
        <v>233</v>
      </c>
      <c r="B238" s="22" t="s">
        <v>103</v>
      </c>
      <c r="C238" s="22" t="s">
        <v>623</v>
      </c>
      <c r="D238" s="23">
        <v>5437709.9631000003</v>
      </c>
      <c r="E238" s="23">
        <v>192011.3958</v>
      </c>
      <c r="F238" s="23">
        <v>1392159.2918</v>
      </c>
      <c r="G238" s="24">
        <f t="shared" si="3"/>
        <v>7021880.6507000001</v>
      </c>
      <c r="H238" s="25"/>
      <c r="I238" s="25"/>
      <c r="J238" s="26"/>
      <c r="K238" s="26"/>
      <c r="L238" s="26"/>
      <c r="M238" s="26"/>
      <c r="N238" s="25"/>
      <c r="O238" s="25"/>
      <c r="P238" s="26"/>
      <c r="Q238" s="26"/>
      <c r="R238" s="26"/>
    </row>
    <row r="239" spans="1:18" ht="18">
      <c r="A239" s="21">
        <v>234</v>
      </c>
      <c r="B239" s="22" t="s">
        <v>103</v>
      </c>
      <c r="C239" s="22" t="s">
        <v>625</v>
      </c>
      <c r="D239" s="23">
        <v>3956731.9517000001</v>
      </c>
      <c r="E239" s="23">
        <v>139716.46710000001</v>
      </c>
      <c r="F239" s="23">
        <v>1013000.1764</v>
      </c>
      <c r="G239" s="24">
        <f t="shared" si="3"/>
        <v>5109448.5952000003</v>
      </c>
      <c r="H239" s="25"/>
      <c r="I239" s="25"/>
      <c r="J239" s="26"/>
      <c r="K239" s="26"/>
      <c r="L239" s="26"/>
      <c r="M239" s="26"/>
      <c r="N239" s="25"/>
      <c r="O239" s="25"/>
      <c r="P239" s="26"/>
      <c r="Q239" s="26"/>
      <c r="R239" s="26"/>
    </row>
    <row r="240" spans="1:18" ht="18">
      <c r="A240" s="21">
        <v>235</v>
      </c>
      <c r="B240" s="22" t="s">
        <v>103</v>
      </c>
      <c r="C240" s="22" t="s">
        <v>627</v>
      </c>
      <c r="D240" s="23">
        <v>6789310.7614000002</v>
      </c>
      <c r="E240" s="23">
        <v>239737.87580000001</v>
      </c>
      <c r="F240" s="23">
        <v>1738195.3296000001</v>
      </c>
      <c r="G240" s="24">
        <f t="shared" si="3"/>
        <v>8767243.9668000005</v>
      </c>
      <c r="H240" s="25"/>
      <c r="I240" s="25"/>
      <c r="J240" s="26"/>
      <c r="K240" s="26"/>
      <c r="L240" s="26"/>
      <c r="M240" s="26"/>
      <c r="N240" s="25"/>
      <c r="O240" s="25"/>
      <c r="P240" s="26"/>
      <c r="Q240" s="26"/>
      <c r="R240" s="26"/>
    </row>
    <row r="241" spans="1:18" ht="18">
      <c r="A241" s="21">
        <v>236</v>
      </c>
      <c r="B241" s="22" t="s">
        <v>103</v>
      </c>
      <c r="C241" s="22" t="s">
        <v>629</v>
      </c>
      <c r="D241" s="23">
        <v>6987280.9075999996</v>
      </c>
      <c r="E241" s="23">
        <v>246728.4149</v>
      </c>
      <c r="F241" s="23">
        <v>1788879.5294999999</v>
      </c>
      <c r="G241" s="24">
        <f t="shared" si="3"/>
        <v>9022888.852</v>
      </c>
      <c r="H241" s="25"/>
      <c r="I241" s="25"/>
      <c r="J241" s="26"/>
      <c r="K241" s="26"/>
      <c r="L241" s="26"/>
      <c r="M241" s="26"/>
      <c r="N241" s="25"/>
      <c r="O241" s="25"/>
      <c r="P241" s="26"/>
      <c r="Q241" s="26"/>
      <c r="R241" s="26"/>
    </row>
    <row r="242" spans="1:18" ht="18">
      <c r="A242" s="21">
        <v>237</v>
      </c>
      <c r="B242" s="22" t="s">
        <v>103</v>
      </c>
      <c r="C242" s="22" t="s">
        <v>631</v>
      </c>
      <c r="D242" s="23">
        <v>5476681.5696</v>
      </c>
      <c r="E242" s="23">
        <v>193387.5252</v>
      </c>
      <c r="F242" s="23">
        <v>1402136.7794999999</v>
      </c>
      <c r="G242" s="24">
        <f t="shared" si="3"/>
        <v>7072205.8743000003</v>
      </c>
      <c r="H242" s="25"/>
      <c r="I242" s="25"/>
      <c r="J242" s="26"/>
      <c r="K242" s="26"/>
      <c r="L242" s="26"/>
      <c r="M242" s="26"/>
      <c r="N242" s="25"/>
      <c r="O242" s="25"/>
      <c r="P242" s="26"/>
      <c r="Q242" s="26"/>
      <c r="R242" s="26"/>
    </row>
    <row r="243" spans="1:18" ht="36">
      <c r="A243" s="21">
        <v>238</v>
      </c>
      <c r="B243" s="22" t="s">
        <v>103</v>
      </c>
      <c r="C243" s="22" t="s">
        <v>633</v>
      </c>
      <c r="D243" s="23">
        <v>5222975.4541999996</v>
      </c>
      <c r="E243" s="23">
        <v>184428.889</v>
      </c>
      <c r="F243" s="23">
        <v>1337183.0896999999</v>
      </c>
      <c r="G243" s="24">
        <f t="shared" si="3"/>
        <v>6744587.4329000004</v>
      </c>
      <c r="H243" s="25"/>
      <c r="I243" s="25"/>
      <c r="J243" s="26"/>
      <c r="K243" s="26"/>
      <c r="L243" s="26"/>
      <c r="M243" s="26"/>
      <c r="N243" s="25"/>
      <c r="O243" s="25"/>
      <c r="P243" s="26"/>
      <c r="Q243" s="26"/>
      <c r="R243" s="26"/>
    </row>
    <row r="244" spans="1:18" ht="36">
      <c r="A244" s="21">
        <v>239</v>
      </c>
      <c r="B244" s="22" t="s">
        <v>103</v>
      </c>
      <c r="C244" s="22" t="s">
        <v>635</v>
      </c>
      <c r="D244" s="23">
        <v>5700447.9609000003</v>
      </c>
      <c r="E244" s="23">
        <v>201288.95749999999</v>
      </c>
      <c r="F244" s="23">
        <v>1459425.3188</v>
      </c>
      <c r="G244" s="24">
        <f t="shared" si="3"/>
        <v>7361162.2372000003</v>
      </c>
      <c r="H244" s="25"/>
      <c r="I244" s="25"/>
      <c r="J244" s="26"/>
      <c r="K244" s="26"/>
      <c r="L244" s="26"/>
      <c r="M244" s="26"/>
      <c r="N244" s="25"/>
      <c r="O244" s="25"/>
      <c r="P244" s="26"/>
      <c r="Q244" s="26"/>
      <c r="R244" s="26"/>
    </row>
    <row r="245" spans="1:18" ht="18">
      <c r="A245" s="21">
        <v>240</v>
      </c>
      <c r="B245" s="22" t="s">
        <v>103</v>
      </c>
      <c r="C245" s="22" t="s">
        <v>637</v>
      </c>
      <c r="D245" s="23">
        <v>5000477.0372000001</v>
      </c>
      <c r="E245" s="23">
        <v>176572.2303</v>
      </c>
      <c r="F245" s="23">
        <v>1280219.1765000001</v>
      </c>
      <c r="G245" s="24">
        <f t="shared" si="3"/>
        <v>6457268.4440000001</v>
      </c>
      <c r="H245" s="25"/>
      <c r="I245" s="25"/>
      <c r="J245" s="26"/>
      <c r="K245" s="26"/>
      <c r="L245" s="26"/>
      <c r="M245" s="26"/>
      <c r="N245" s="25"/>
      <c r="O245" s="25"/>
      <c r="P245" s="26"/>
      <c r="Q245" s="26"/>
      <c r="R245" s="26"/>
    </row>
    <row r="246" spans="1:18" ht="18">
      <c r="A246" s="21">
        <v>241</v>
      </c>
      <c r="B246" s="22" t="s">
        <v>103</v>
      </c>
      <c r="C246" s="22" t="s">
        <v>639</v>
      </c>
      <c r="D246" s="23">
        <v>4101070.1710000001</v>
      </c>
      <c r="E246" s="23">
        <v>144813.20499999999</v>
      </c>
      <c r="F246" s="23">
        <v>1049953.5619999999</v>
      </c>
      <c r="G246" s="24">
        <f t="shared" si="3"/>
        <v>5295836.9380000001</v>
      </c>
      <c r="H246" s="25"/>
      <c r="I246" s="25"/>
      <c r="J246" s="26"/>
      <c r="K246" s="26"/>
      <c r="L246" s="26"/>
      <c r="M246" s="26"/>
      <c r="N246" s="25"/>
      <c r="O246" s="25"/>
      <c r="P246" s="26"/>
      <c r="Q246" s="26"/>
      <c r="R246" s="26"/>
    </row>
    <row r="247" spans="1:18" ht="18">
      <c r="A247" s="21">
        <v>242</v>
      </c>
      <c r="B247" s="22" t="s">
        <v>103</v>
      </c>
      <c r="C247" s="22" t="s">
        <v>641</v>
      </c>
      <c r="D247" s="23">
        <v>5103368.0864000004</v>
      </c>
      <c r="E247" s="23">
        <v>180205.424</v>
      </c>
      <c r="F247" s="23">
        <v>1306561.2821</v>
      </c>
      <c r="G247" s="24">
        <f t="shared" si="3"/>
        <v>6590134.7925000004</v>
      </c>
      <c r="H247" s="25"/>
      <c r="I247" s="25"/>
      <c r="J247" s="26"/>
      <c r="K247" s="26"/>
      <c r="L247" s="26"/>
      <c r="M247" s="26"/>
      <c r="N247" s="25"/>
      <c r="O247" s="25"/>
      <c r="P247" s="26"/>
      <c r="Q247" s="26"/>
      <c r="R247" s="26"/>
    </row>
    <row r="248" spans="1:18" ht="18">
      <c r="A248" s="21">
        <v>243</v>
      </c>
      <c r="B248" s="22" t="s">
        <v>104</v>
      </c>
      <c r="C248" s="22" t="s">
        <v>645</v>
      </c>
      <c r="D248" s="23">
        <v>5996566.0917999996</v>
      </c>
      <c r="E248" s="23">
        <v>211745.2077</v>
      </c>
      <c r="F248" s="23">
        <v>1535237.3077</v>
      </c>
      <c r="G248" s="24">
        <f t="shared" si="3"/>
        <v>7743548.6072000004</v>
      </c>
      <c r="H248" s="25"/>
      <c r="I248" s="25"/>
      <c r="J248" s="26"/>
      <c r="K248" s="26"/>
      <c r="L248" s="26"/>
      <c r="M248" s="26"/>
      <c r="N248" s="25"/>
      <c r="O248" s="25"/>
      <c r="P248" s="26"/>
      <c r="Q248" s="26"/>
      <c r="R248" s="26"/>
    </row>
    <row r="249" spans="1:18" ht="18">
      <c r="A249" s="21">
        <v>244</v>
      </c>
      <c r="B249" s="22" t="s">
        <v>104</v>
      </c>
      <c r="C249" s="22" t="s">
        <v>647</v>
      </c>
      <c r="D249" s="23">
        <v>4562981.5867999997</v>
      </c>
      <c r="E249" s="23">
        <v>161123.7947</v>
      </c>
      <c r="F249" s="23">
        <v>1168211.8498</v>
      </c>
      <c r="G249" s="24">
        <f t="shared" si="3"/>
        <v>5892317.2313000001</v>
      </c>
      <c r="H249" s="25"/>
      <c r="I249" s="25"/>
      <c r="J249" s="26"/>
      <c r="K249" s="26"/>
      <c r="L249" s="26"/>
      <c r="M249" s="26"/>
      <c r="N249" s="25"/>
      <c r="O249" s="25"/>
      <c r="P249" s="26"/>
      <c r="Q249" s="26"/>
      <c r="R249" s="26"/>
    </row>
    <row r="250" spans="1:18" ht="18">
      <c r="A250" s="21">
        <v>245</v>
      </c>
      <c r="B250" s="22" t="s">
        <v>104</v>
      </c>
      <c r="C250" s="22" t="s">
        <v>649</v>
      </c>
      <c r="D250" s="23">
        <v>4350738.7847999996</v>
      </c>
      <c r="E250" s="23">
        <v>153629.2727</v>
      </c>
      <c r="F250" s="23">
        <v>1113873.5730000001</v>
      </c>
      <c r="G250" s="24">
        <f t="shared" si="3"/>
        <v>5618241.6305</v>
      </c>
      <c r="H250" s="25"/>
      <c r="I250" s="25"/>
      <c r="J250" s="26"/>
      <c r="K250" s="26"/>
      <c r="L250" s="26"/>
      <c r="M250" s="26"/>
      <c r="N250" s="25"/>
      <c r="O250" s="25"/>
      <c r="P250" s="26"/>
      <c r="Q250" s="26"/>
      <c r="R250" s="26"/>
    </row>
    <row r="251" spans="1:18" ht="18">
      <c r="A251" s="21">
        <v>246</v>
      </c>
      <c r="B251" s="22" t="s">
        <v>104</v>
      </c>
      <c r="C251" s="22" t="s">
        <v>651</v>
      </c>
      <c r="D251" s="23">
        <v>4492373.9912</v>
      </c>
      <c r="E251" s="23">
        <v>158630.5644</v>
      </c>
      <c r="F251" s="23">
        <v>1150134.9347999999</v>
      </c>
      <c r="G251" s="24">
        <f t="shared" si="3"/>
        <v>5801139.4903999995</v>
      </c>
      <c r="H251" s="25"/>
      <c r="I251" s="25"/>
      <c r="J251" s="26"/>
      <c r="K251" s="26"/>
      <c r="L251" s="26"/>
      <c r="M251" s="26"/>
      <c r="N251" s="25"/>
      <c r="O251" s="25"/>
      <c r="P251" s="26"/>
      <c r="Q251" s="26"/>
      <c r="R251" s="26"/>
    </row>
    <row r="252" spans="1:18" ht="36">
      <c r="A252" s="21">
        <v>247</v>
      </c>
      <c r="B252" s="22" t="s">
        <v>104</v>
      </c>
      <c r="C252" s="22" t="s">
        <v>653</v>
      </c>
      <c r="D252" s="23">
        <v>4758299.4896999998</v>
      </c>
      <c r="E252" s="23">
        <v>168020.6802</v>
      </c>
      <c r="F252" s="23">
        <v>1218217.0238999999</v>
      </c>
      <c r="G252" s="24">
        <f t="shared" si="3"/>
        <v>6144537.1937999995</v>
      </c>
      <c r="H252" s="25"/>
      <c r="I252" s="25"/>
      <c r="J252" s="26"/>
      <c r="K252" s="26"/>
      <c r="L252" s="26"/>
      <c r="M252" s="26"/>
      <c r="N252" s="25"/>
      <c r="O252" s="25"/>
      <c r="P252" s="26"/>
      <c r="Q252" s="26"/>
      <c r="R252" s="26"/>
    </row>
    <row r="253" spans="1:18" ht="18">
      <c r="A253" s="21">
        <v>248</v>
      </c>
      <c r="B253" s="22" t="s">
        <v>104</v>
      </c>
      <c r="C253" s="22" t="s">
        <v>655</v>
      </c>
      <c r="D253" s="23">
        <v>4850649.8247999996</v>
      </c>
      <c r="E253" s="23">
        <v>171281.67</v>
      </c>
      <c r="F253" s="23">
        <v>1241860.5020999999</v>
      </c>
      <c r="G253" s="24">
        <f t="shared" si="3"/>
        <v>6263791.9968999997</v>
      </c>
      <c r="H253" s="25"/>
      <c r="I253" s="25"/>
      <c r="J253" s="26"/>
      <c r="K253" s="26"/>
      <c r="L253" s="26"/>
      <c r="M253" s="26"/>
      <c r="N253" s="25"/>
      <c r="O253" s="25"/>
      <c r="P253" s="26"/>
      <c r="Q253" s="26"/>
      <c r="R253" s="26"/>
    </row>
    <row r="254" spans="1:18" ht="18">
      <c r="A254" s="21">
        <v>249</v>
      </c>
      <c r="B254" s="22" t="s">
        <v>104</v>
      </c>
      <c r="C254" s="22" t="s">
        <v>657</v>
      </c>
      <c r="D254" s="23">
        <v>3996965.5759000001</v>
      </c>
      <c r="E254" s="23">
        <v>141137.15969999999</v>
      </c>
      <c r="F254" s="23">
        <v>1023300.7651</v>
      </c>
      <c r="G254" s="24">
        <f t="shared" si="3"/>
        <v>5161403.5006999997</v>
      </c>
      <c r="H254" s="25"/>
      <c r="I254" s="25"/>
      <c r="J254" s="26"/>
      <c r="K254" s="26"/>
      <c r="L254" s="26"/>
      <c r="M254" s="26"/>
      <c r="N254" s="25"/>
      <c r="O254" s="25"/>
      <c r="P254" s="26"/>
      <c r="Q254" s="26"/>
      <c r="R254" s="26"/>
    </row>
    <row r="255" spans="1:18" ht="18">
      <c r="A255" s="21">
        <v>250</v>
      </c>
      <c r="B255" s="22" t="s">
        <v>104</v>
      </c>
      <c r="C255" s="22" t="s">
        <v>659</v>
      </c>
      <c r="D255" s="23">
        <v>4923941.8474000003</v>
      </c>
      <c r="E255" s="23">
        <v>173869.69029999999</v>
      </c>
      <c r="F255" s="23">
        <v>1260624.6824</v>
      </c>
      <c r="G255" s="24">
        <f t="shared" si="3"/>
        <v>6358436.2200999996</v>
      </c>
      <c r="H255" s="25"/>
      <c r="I255" s="25"/>
      <c r="J255" s="26"/>
      <c r="K255" s="26"/>
      <c r="L255" s="26"/>
      <c r="M255" s="26"/>
      <c r="N255" s="25"/>
      <c r="O255" s="25"/>
      <c r="P255" s="26"/>
      <c r="Q255" s="26"/>
      <c r="R255" s="26"/>
    </row>
    <row r="256" spans="1:18" ht="18">
      <c r="A256" s="21">
        <v>251</v>
      </c>
      <c r="B256" s="22" t="s">
        <v>104</v>
      </c>
      <c r="C256" s="22" t="s">
        <v>661</v>
      </c>
      <c r="D256" s="23">
        <v>5268422.0597999999</v>
      </c>
      <c r="E256" s="23">
        <v>186033.65760000001</v>
      </c>
      <c r="F256" s="23">
        <v>1348818.3027999999</v>
      </c>
      <c r="G256" s="24">
        <f t="shared" si="3"/>
        <v>6803274.0202000001</v>
      </c>
      <c r="H256" s="25"/>
      <c r="I256" s="25"/>
      <c r="J256" s="26"/>
      <c r="K256" s="26"/>
      <c r="L256" s="26"/>
      <c r="M256" s="26"/>
      <c r="N256" s="25"/>
      <c r="O256" s="25"/>
      <c r="P256" s="26"/>
      <c r="Q256" s="26"/>
      <c r="R256" s="26"/>
    </row>
    <row r="257" spans="1:18" ht="18">
      <c r="A257" s="21">
        <v>252</v>
      </c>
      <c r="B257" s="22" t="s">
        <v>104</v>
      </c>
      <c r="C257" s="22" t="s">
        <v>663</v>
      </c>
      <c r="D257" s="23">
        <v>4600489.4115000004</v>
      </c>
      <c r="E257" s="23">
        <v>162448.23639999999</v>
      </c>
      <c r="F257" s="23">
        <v>1177814.5808999999</v>
      </c>
      <c r="G257" s="24">
        <f t="shared" si="3"/>
        <v>5940752.2287999997</v>
      </c>
      <c r="H257" s="25"/>
      <c r="I257" s="25"/>
      <c r="J257" s="26"/>
      <c r="K257" s="26"/>
      <c r="L257" s="26"/>
      <c r="M257" s="26"/>
      <c r="N257" s="25"/>
      <c r="O257" s="25"/>
      <c r="P257" s="26"/>
      <c r="Q257" s="26"/>
      <c r="R257" s="26"/>
    </row>
    <row r="258" spans="1:18" ht="18">
      <c r="A258" s="21">
        <v>253</v>
      </c>
      <c r="B258" s="22" t="s">
        <v>104</v>
      </c>
      <c r="C258" s="22" t="s">
        <v>665</v>
      </c>
      <c r="D258" s="23">
        <v>4930182.9435999999</v>
      </c>
      <c r="E258" s="23">
        <v>174090.07010000001</v>
      </c>
      <c r="F258" s="23">
        <v>1262222.5242000001</v>
      </c>
      <c r="G258" s="24">
        <f t="shared" si="3"/>
        <v>6366495.5378999999</v>
      </c>
      <c r="H258" s="25"/>
      <c r="I258" s="25"/>
      <c r="J258" s="26"/>
      <c r="K258" s="26"/>
      <c r="L258" s="26"/>
      <c r="M258" s="26"/>
      <c r="N258" s="25"/>
      <c r="O258" s="25"/>
      <c r="P258" s="26"/>
      <c r="Q258" s="26"/>
      <c r="R258" s="26"/>
    </row>
    <row r="259" spans="1:18" ht="18">
      <c r="A259" s="21">
        <v>254</v>
      </c>
      <c r="B259" s="22" t="s">
        <v>104</v>
      </c>
      <c r="C259" s="22" t="s">
        <v>667</v>
      </c>
      <c r="D259" s="23">
        <v>3459806.5959000001</v>
      </c>
      <c r="E259" s="23">
        <v>122169.4975</v>
      </c>
      <c r="F259" s="23">
        <v>885777.64040000003</v>
      </c>
      <c r="G259" s="24">
        <f t="shared" si="3"/>
        <v>4467753.7337999996</v>
      </c>
      <c r="H259" s="25"/>
      <c r="I259" s="25"/>
      <c r="J259" s="26"/>
      <c r="K259" s="26"/>
      <c r="L259" s="26"/>
      <c r="M259" s="26"/>
      <c r="N259" s="25"/>
      <c r="O259" s="25"/>
      <c r="P259" s="26"/>
      <c r="Q259" s="26"/>
      <c r="R259" s="26"/>
    </row>
    <row r="260" spans="1:18" ht="36">
      <c r="A260" s="21">
        <v>255</v>
      </c>
      <c r="B260" s="22" t="s">
        <v>104</v>
      </c>
      <c r="C260" s="22" t="s">
        <v>669</v>
      </c>
      <c r="D260" s="23">
        <v>4385071.3946000002</v>
      </c>
      <c r="E260" s="23">
        <v>154841.59419999999</v>
      </c>
      <c r="F260" s="23">
        <v>1122663.3875</v>
      </c>
      <c r="G260" s="24">
        <f t="shared" si="3"/>
        <v>5662576.3762999997</v>
      </c>
      <c r="H260" s="25"/>
      <c r="I260" s="25"/>
      <c r="J260" s="26"/>
      <c r="K260" s="26"/>
      <c r="L260" s="26"/>
      <c r="M260" s="26"/>
      <c r="N260" s="25"/>
      <c r="O260" s="25"/>
      <c r="P260" s="26"/>
      <c r="Q260" s="26"/>
      <c r="R260" s="26"/>
    </row>
    <row r="261" spans="1:18" ht="18">
      <c r="A261" s="21">
        <v>256</v>
      </c>
      <c r="B261" s="22" t="s">
        <v>104</v>
      </c>
      <c r="C261" s="22" t="s">
        <v>671</v>
      </c>
      <c r="D261" s="23">
        <v>4279115.5280999998</v>
      </c>
      <c r="E261" s="23">
        <v>151100.1784</v>
      </c>
      <c r="F261" s="23">
        <v>1095536.6291</v>
      </c>
      <c r="G261" s="24">
        <f t="shared" si="3"/>
        <v>5525752.3355999999</v>
      </c>
      <c r="H261" s="25"/>
      <c r="I261" s="25"/>
      <c r="J261" s="26"/>
      <c r="K261" s="26"/>
      <c r="L261" s="26"/>
      <c r="M261" s="26"/>
      <c r="N261" s="25"/>
      <c r="O261" s="25"/>
      <c r="P261" s="26"/>
      <c r="Q261" s="26"/>
      <c r="R261" s="26"/>
    </row>
    <row r="262" spans="1:18" ht="18">
      <c r="A262" s="21">
        <v>257</v>
      </c>
      <c r="B262" s="22" t="s">
        <v>104</v>
      </c>
      <c r="C262" s="22" t="s">
        <v>673</v>
      </c>
      <c r="D262" s="23">
        <v>4589409.1248000003</v>
      </c>
      <c r="E262" s="23">
        <v>162056.97949999999</v>
      </c>
      <c r="F262" s="23">
        <v>1174977.8123999999</v>
      </c>
      <c r="G262" s="24">
        <f t="shared" si="3"/>
        <v>5926443.9166999999</v>
      </c>
      <c r="H262" s="25"/>
      <c r="I262" s="25"/>
      <c r="J262" s="26"/>
      <c r="K262" s="26"/>
      <c r="L262" s="26"/>
      <c r="M262" s="26"/>
      <c r="N262" s="25"/>
      <c r="O262" s="25"/>
      <c r="P262" s="26"/>
      <c r="Q262" s="26"/>
      <c r="R262" s="26"/>
    </row>
    <row r="263" spans="1:18" ht="18">
      <c r="A263" s="21">
        <v>258</v>
      </c>
      <c r="B263" s="22" t="s">
        <v>104</v>
      </c>
      <c r="C263" s="22" t="s">
        <v>675</v>
      </c>
      <c r="D263" s="23">
        <v>4461263.6277999999</v>
      </c>
      <c r="E263" s="23">
        <v>157532.024</v>
      </c>
      <c r="F263" s="23">
        <v>1142170.078</v>
      </c>
      <c r="G263" s="24">
        <f t="shared" ref="G263:G326" si="4">D263+E263+F263</f>
        <v>5760965.7297999999</v>
      </c>
      <c r="H263" s="25"/>
      <c r="I263" s="25"/>
      <c r="J263" s="26"/>
      <c r="K263" s="26"/>
      <c r="L263" s="26"/>
      <c r="M263" s="26"/>
      <c r="N263" s="25"/>
      <c r="O263" s="25"/>
      <c r="P263" s="26"/>
      <c r="Q263" s="26"/>
      <c r="R263" s="26"/>
    </row>
    <row r="264" spans="1:18" ht="18">
      <c r="A264" s="21">
        <v>259</v>
      </c>
      <c r="B264" s="22" t="s">
        <v>105</v>
      </c>
      <c r="C264" s="22" t="s">
        <v>679</v>
      </c>
      <c r="D264" s="23">
        <v>5588500.9582000002</v>
      </c>
      <c r="E264" s="23">
        <v>197335.9883</v>
      </c>
      <c r="F264" s="23">
        <v>1430764.7132999999</v>
      </c>
      <c r="G264" s="24">
        <f t="shared" si="4"/>
        <v>7216601.6597999996</v>
      </c>
      <c r="H264" s="25"/>
      <c r="I264" s="25"/>
      <c r="J264" s="26"/>
      <c r="K264" s="26"/>
      <c r="L264" s="26"/>
      <c r="M264" s="26"/>
      <c r="N264" s="25"/>
      <c r="O264" s="25"/>
      <c r="P264" s="26"/>
      <c r="Q264" s="26"/>
      <c r="R264" s="26"/>
    </row>
    <row r="265" spans="1:18" ht="18">
      <c r="A265" s="21">
        <v>260</v>
      </c>
      <c r="B265" s="22" t="s">
        <v>105</v>
      </c>
      <c r="C265" s="22" t="s">
        <v>681</v>
      </c>
      <c r="D265" s="23">
        <v>4708713.6865999997</v>
      </c>
      <c r="E265" s="23">
        <v>166269.75210000001</v>
      </c>
      <c r="F265" s="23">
        <v>1205522.0959000001</v>
      </c>
      <c r="G265" s="24">
        <f t="shared" si="4"/>
        <v>6080505.5345999999</v>
      </c>
      <c r="H265" s="25"/>
      <c r="I265" s="25"/>
      <c r="J265" s="26"/>
      <c r="K265" s="26"/>
      <c r="L265" s="26"/>
      <c r="M265" s="26"/>
      <c r="N265" s="25"/>
      <c r="O265" s="25"/>
      <c r="P265" s="26"/>
      <c r="Q265" s="26"/>
      <c r="R265" s="26"/>
    </row>
    <row r="266" spans="1:18" ht="18">
      <c r="A266" s="21">
        <v>261</v>
      </c>
      <c r="B266" s="22" t="s">
        <v>105</v>
      </c>
      <c r="C266" s="22" t="s">
        <v>683</v>
      </c>
      <c r="D266" s="23">
        <v>6373743.0477</v>
      </c>
      <c r="E266" s="23">
        <v>225063.7322</v>
      </c>
      <c r="F266" s="23">
        <v>1631801.9291000001</v>
      </c>
      <c r="G266" s="24">
        <f t="shared" si="4"/>
        <v>8230608.7089999998</v>
      </c>
      <c r="H266" s="25"/>
      <c r="I266" s="25"/>
      <c r="J266" s="26"/>
      <c r="K266" s="26"/>
      <c r="L266" s="26"/>
      <c r="M266" s="26"/>
      <c r="N266" s="25"/>
      <c r="O266" s="25"/>
      <c r="P266" s="26"/>
      <c r="Q266" s="26"/>
      <c r="R266" s="26"/>
    </row>
    <row r="267" spans="1:18" ht="18">
      <c r="A267" s="21">
        <v>262</v>
      </c>
      <c r="B267" s="22" t="s">
        <v>105</v>
      </c>
      <c r="C267" s="22" t="s">
        <v>685</v>
      </c>
      <c r="D267" s="23">
        <v>5991552.5992999999</v>
      </c>
      <c r="E267" s="23">
        <v>211568.1758</v>
      </c>
      <c r="F267" s="23">
        <v>1533953.7563</v>
      </c>
      <c r="G267" s="24">
        <f t="shared" si="4"/>
        <v>7737074.5313999997</v>
      </c>
      <c r="H267" s="25"/>
      <c r="I267" s="25"/>
      <c r="J267" s="26"/>
      <c r="K267" s="26"/>
      <c r="L267" s="26"/>
      <c r="M267" s="26"/>
      <c r="N267" s="25"/>
      <c r="O267" s="25"/>
      <c r="P267" s="26"/>
      <c r="Q267" s="26"/>
      <c r="R267" s="26"/>
    </row>
    <row r="268" spans="1:18" ht="18">
      <c r="A268" s="21">
        <v>263</v>
      </c>
      <c r="B268" s="22" t="s">
        <v>105</v>
      </c>
      <c r="C268" s="22" t="s">
        <v>687</v>
      </c>
      <c r="D268" s="23">
        <v>5793141.3601000002</v>
      </c>
      <c r="E268" s="23">
        <v>204562.0613</v>
      </c>
      <c r="F268" s="23">
        <v>1483156.6281000001</v>
      </c>
      <c r="G268" s="24">
        <f t="shared" si="4"/>
        <v>7480860.0494999997</v>
      </c>
      <c r="H268" s="25"/>
      <c r="I268" s="25"/>
      <c r="J268" s="26"/>
      <c r="K268" s="26"/>
      <c r="L268" s="26"/>
      <c r="M268" s="26"/>
      <c r="N268" s="25"/>
      <c r="O268" s="25"/>
      <c r="P268" s="26"/>
      <c r="Q268" s="26"/>
      <c r="R268" s="26"/>
    </row>
    <row r="269" spans="1:18" ht="18">
      <c r="A269" s="21">
        <v>264</v>
      </c>
      <c r="B269" s="22" t="s">
        <v>105</v>
      </c>
      <c r="C269" s="22" t="s">
        <v>689</v>
      </c>
      <c r="D269" s="23">
        <v>5569921.6618999997</v>
      </c>
      <c r="E269" s="23">
        <v>196679.9333</v>
      </c>
      <c r="F269" s="23">
        <v>1426008.0527999999</v>
      </c>
      <c r="G269" s="24">
        <f t="shared" si="4"/>
        <v>7192609.648</v>
      </c>
      <c r="H269" s="25"/>
      <c r="I269" s="25"/>
      <c r="J269" s="26"/>
      <c r="K269" s="26"/>
      <c r="L269" s="26"/>
      <c r="M269" s="26"/>
      <c r="N269" s="25"/>
      <c r="O269" s="25"/>
      <c r="P269" s="26"/>
      <c r="Q269" s="26"/>
      <c r="R269" s="26"/>
    </row>
    <row r="270" spans="1:18" ht="18">
      <c r="A270" s="21">
        <v>265</v>
      </c>
      <c r="B270" s="22" t="s">
        <v>105</v>
      </c>
      <c r="C270" s="22" t="s">
        <v>691</v>
      </c>
      <c r="D270" s="23">
        <v>5623871.4512999998</v>
      </c>
      <c r="E270" s="23">
        <v>198584.95850000001</v>
      </c>
      <c r="F270" s="23">
        <v>1439820.246</v>
      </c>
      <c r="G270" s="24">
        <f t="shared" si="4"/>
        <v>7262276.6557999998</v>
      </c>
      <c r="H270" s="25"/>
      <c r="I270" s="25"/>
      <c r="J270" s="26"/>
      <c r="K270" s="26"/>
      <c r="L270" s="26"/>
      <c r="M270" s="26"/>
      <c r="N270" s="25"/>
      <c r="O270" s="25"/>
      <c r="P270" s="26"/>
      <c r="Q270" s="26"/>
      <c r="R270" s="26"/>
    </row>
    <row r="271" spans="1:18" ht="18">
      <c r="A271" s="21">
        <v>266</v>
      </c>
      <c r="B271" s="22" t="s">
        <v>105</v>
      </c>
      <c r="C271" s="22" t="s">
        <v>693</v>
      </c>
      <c r="D271" s="23">
        <v>6086813.2402999997</v>
      </c>
      <c r="E271" s="23">
        <v>214931.93169999999</v>
      </c>
      <c r="F271" s="23">
        <v>1558342.3293000001</v>
      </c>
      <c r="G271" s="24">
        <f t="shared" si="4"/>
        <v>7860087.5012999997</v>
      </c>
      <c r="H271" s="25"/>
      <c r="I271" s="25"/>
      <c r="J271" s="26"/>
      <c r="K271" s="26"/>
      <c r="L271" s="26"/>
      <c r="M271" s="26"/>
      <c r="N271" s="25"/>
      <c r="O271" s="25"/>
      <c r="P271" s="26"/>
      <c r="Q271" s="26"/>
      <c r="R271" s="26"/>
    </row>
    <row r="272" spans="1:18" ht="18">
      <c r="A272" s="21">
        <v>267</v>
      </c>
      <c r="B272" s="22" t="s">
        <v>105</v>
      </c>
      <c r="C272" s="22" t="s">
        <v>695</v>
      </c>
      <c r="D272" s="23">
        <v>5538551.7275999999</v>
      </c>
      <c r="E272" s="23">
        <v>195572.22709999999</v>
      </c>
      <c r="F272" s="23">
        <v>1417976.7408</v>
      </c>
      <c r="G272" s="24">
        <f t="shared" si="4"/>
        <v>7152100.6955000004</v>
      </c>
      <c r="H272" s="25"/>
      <c r="I272" s="25"/>
      <c r="J272" s="26"/>
      <c r="K272" s="26"/>
      <c r="L272" s="26"/>
      <c r="M272" s="26"/>
      <c r="N272" s="25"/>
      <c r="O272" s="25"/>
      <c r="P272" s="26"/>
      <c r="Q272" s="26"/>
      <c r="R272" s="26"/>
    </row>
    <row r="273" spans="1:18" ht="18">
      <c r="A273" s="21">
        <v>268</v>
      </c>
      <c r="B273" s="22" t="s">
        <v>105</v>
      </c>
      <c r="C273" s="22" t="s">
        <v>697</v>
      </c>
      <c r="D273" s="23">
        <v>5179473.6233000001</v>
      </c>
      <c r="E273" s="23">
        <v>182892.79250000001</v>
      </c>
      <c r="F273" s="23">
        <v>1326045.7767</v>
      </c>
      <c r="G273" s="24">
        <f t="shared" si="4"/>
        <v>6688412.1924999999</v>
      </c>
      <c r="H273" s="25"/>
      <c r="I273" s="25"/>
      <c r="J273" s="26"/>
      <c r="K273" s="26"/>
      <c r="L273" s="26"/>
      <c r="M273" s="26"/>
      <c r="N273" s="25"/>
      <c r="O273" s="25"/>
      <c r="P273" s="26"/>
      <c r="Q273" s="26"/>
      <c r="R273" s="26"/>
    </row>
    <row r="274" spans="1:18" ht="18">
      <c r="A274" s="21">
        <v>269</v>
      </c>
      <c r="B274" s="22" t="s">
        <v>105</v>
      </c>
      <c r="C274" s="22" t="s">
        <v>699</v>
      </c>
      <c r="D274" s="23">
        <v>5422560.7205999997</v>
      </c>
      <c r="E274" s="23">
        <v>191476.45970000001</v>
      </c>
      <c r="F274" s="23">
        <v>1388280.7916999999</v>
      </c>
      <c r="G274" s="24">
        <f t="shared" si="4"/>
        <v>7002317.9720000001</v>
      </c>
      <c r="H274" s="25"/>
      <c r="I274" s="25"/>
      <c r="J274" s="26"/>
      <c r="K274" s="26"/>
      <c r="L274" s="26"/>
      <c r="M274" s="26"/>
      <c r="N274" s="25"/>
      <c r="O274" s="25"/>
      <c r="P274" s="26"/>
      <c r="Q274" s="26"/>
      <c r="R274" s="26"/>
    </row>
    <row r="275" spans="1:18" ht="18">
      <c r="A275" s="21">
        <v>270</v>
      </c>
      <c r="B275" s="22" t="s">
        <v>105</v>
      </c>
      <c r="C275" s="22" t="s">
        <v>701</v>
      </c>
      <c r="D275" s="23">
        <v>5264926.3210000005</v>
      </c>
      <c r="E275" s="23">
        <v>185910.2193</v>
      </c>
      <c r="F275" s="23">
        <v>1347923.3259000001</v>
      </c>
      <c r="G275" s="24">
        <f t="shared" si="4"/>
        <v>6798759.8662</v>
      </c>
      <c r="H275" s="25"/>
      <c r="I275" s="25"/>
      <c r="J275" s="26"/>
      <c r="K275" s="26"/>
      <c r="L275" s="26"/>
      <c r="M275" s="26"/>
      <c r="N275" s="25"/>
      <c r="O275" s="25"/>
      <c r="P275" s="26"/>
      <c r="Q275" s="26"/>
      <c r="R275" s="26"/>
    </row>
    <row r="276" spans="1:18" ht="18">
      <c r="A276" s="21">
        <v>271</v>
      </c>
      <c r="B276" s="22" t="s">
        <v>105</v>
      </c>
      <c r="C276" s="22" t="s">
        <v>703</v>
      </c>
      <c r="D276" s="23">
        <v>6818768.3317999998</v>
      </c>
      <c r="E276" s="23">
        <v>240778.05439999999</v>
      </c>
      <c r="F276" s="23">
        <v>1745737.0393999999</v>
      </c>
      <c r="G276" s="24">
        <f t="shared" si="4"/>
        <v>8805283.4255999997</v>
      </c>
      <c r="H276" s="25"/>
      <c r="I276" s="25"/>
      <c r="J276" s="26"/>
      <c r="K276" s="26"/>
      <c r="L276" s="26"/>
      <c r="M276" s="26"/>
      <c r="N276" s="25"/>
      <c r="O276" s="25"/>
      <c r="P276" s="26"/>
      <c r="Q276" s="26"/>
      <c r="R276" s="26"/>
    </row>
    <row r="277" spans="1:18" ht="18">
      <c r="A277" s="21">
        <v>272</v>
      </c>
      <c r="B277" s="22" t="s">
        <v>105</v>
      </c>
      <c r="C277" s="22" t="s">
        <v>704</v>
      </c>
      <c r="D277" s="23">
        <v>4678634.2033000002</v>
      </c>
      <c r="E277" s="23">
        <v>165207.61309999999</v>
      </c>
      <c r="F277" s="23">
        <v>1197821.1643000001</v>
      </c>
      <c r="G277" s="24">
        <f t="shared" si="4"/>
        <v>6041662.9807000002</v>
      </c>
      <c r="H277" s="25"/>
      <c r="I277" s="25"/>
      <c r="J277" s="26"/>
      <c r="K277" s="26"/>
      <c r="L277" s="26"/>
      <c r="M277" s="26"/>
      <c r="N277" s="25"/>
      <c r="O277" s="25"/>
      <c r="P277" s="26"/>
      <c r="Q277" s="26"/>
      <c r="R277" s="26"/>
    </row>
    <row r="278" spans="1:18" ht="18">
      <c r="A278" s="21">
        <v>273</v>
      </c>
      <c r="B278" s="22" t="s">
        <v>105</v>
      </c>
      <c r="C278" s="22" t="s">
        <v>706</v>
      </c>
      <c r="D278" s="23">
        <v>5178491.4431999996</v>
      </c>
      <c r="E278" s="23">
        <v>182858.11069999999</v>
      </c>
      <c r="F278" s="23">
        <v>1325794.3195</v>
      </c>
      <c r="G278" s="24">
        <f t="shared" si="4"/>
        <v>6687143.8733999999</v>
      </c>
      <c r="H278" s="25"/>
      <c r="I278" s="25"/>
      <c r="J278" s="26"/>
      <c r="K278" s="26"/>
      <c r="L278" s="26"/>
      <c r="M278" s="26"/>
      <c r="N278" s="25"/>
      <c r="O278" s="25"/>
      <c r="P278" s="26"/>
      <c r="Q278" s="26"/>
      <c r="R278" s="26"/>
    </row>
    <row r="279" spans="1:18" ht="18">
      <c r="A279" s="21">
        <v>274</v>
      </c>
      <c r="B279" s="22" t="s">
        <v>105</v>
      </c>
      <c r="C279" s="22" t="s">
        <v>708</v>
      </c>
      <c r="D279" s="23">
        <v>5880107.9853999997</v>
      </c>
      <c r="E279" s="23">
        <v>207632.94649999999</v>
      </c>
      <c r="F279" s="23">
        <v>1505421.7720999999</v>
      </c>
      <c r="G279" s="24">
        <f t="shared" si="4"/>
        <v>7593162.7039999999</v>
      </c>
      <c r="H279" s="25"/>
      <c r="I279" s="25"/>
      <c r="J279" s="26"/>
      <c r="K279" s="26"/>
      <c r="L279" s="26"/>
      <c r="M279" s="26"/>
      <c r="N279" s="25"/>
      <c r="O279" s="25"/>
      <c r="P279" s="26"/>
      <c r="Q279" s="26"/>
      <c r="R279" s="26"/>
    </row>
    <row r="280" spans="1:18" ht="18">
      <c r="A280" s="21">
        <v>275</v>
      </c>
      <c r="B280" s="22" t="s">
        <v>105</v>
      </c>
      <c r="C280" s="22" t="s">
        <v>710</v>
      </c>
      <c r="D280" s="23">
        <v>4869542.0806</v>
      </c>
      <c r="E280" s="23">
        <v>171948.77590000001</v>
      </c>
      <c r="F280" s="23">
        <v>1246697.2863</v>
      </c>
      <c r="G280" s="24">
        <f t="shared" si="4"/>
        <v>6288188.1427999996</v>
      </c>
      <c r="H280" s="25"/>
      <c r="I280" s="25"/>
      <c r="J280" s="26"/>
      <c r="K280" s="26"/>
      <c r="L280" s="26"/>
      <c r="M280" s="26"/>
      <c r="N280" s="25"/>
      <c r="O280" s="25"/>
      <c r="P280" s="26"/>
      <c r="Q280" s="26"/>
      <c r="R280" s="26"/>
    </row>
    <row r="281" spans="1:18" ht="18">
      <c r="A281" s="21">
        <v>276</v>
      </c>
      <c r="B281" s="22" t="s">
        <v>106</v>
      </c>
      <c r="C281" s="22" t="s">
        <v>715</v>
      </c>
      <c r="D281" s="23">
        <v>7769440.1425999999</v>
      </c>
      <c r="E281" s="23">
        <v>274347.3</v>
      </c>
      <c r="F281" s="23">
        <v>1989127.4746000001</v>
      </c>
      <c r="G281" s="24">
        <f t="shared" si="4"/>
        <v>10032914.917199999</v>
      </c>
      <c r="H281" s="25"/>
      <c r="I281" s="25"/>
      <c r="J281" s="26"/>
      <c r="K281" s="26"/>
      <c r="L281" s="26"/>
      <c r="M281" s="26"/>
      <c r="N281" s="25"/>
      <c r="O281" s="25"/>
      <c r="P281" s="26"/>
      <c r="Q281" s="26"/>
      <c r="R281" s="26"/>
    </row>
    <row r="282" spans="1:18" ht="18">
      <c r="A282" s="21">
        <v>277</v>
      </c>
      <c r="B282" s="22" t="s">
        <v>106</v>
      </c>
      <c r="C282" s="22" t="s">
        <v>717</v>
      </c>
      <c r="D282" s="23">
        <v>5642419.8967000004</v>
      </c>
      <c r="E282" s="23">
        <v>199239.9241</v>
      </c>
      <c r="F282" s="23">
        <v>1444569.0081</v>
      </c>
      <c r="G282" s="24">
        <f t="shared" si="4"/>
        <v>7286228.8289000001</v>
      </c>
      <c r="H282" s="25"/>
      <c r="I282" s="25"/>
      <c r="J282" s="26"/>
      <c r="K282" s="26"/>
      <c r="L282" s="26"/>
      <c r="M282" s="26"/>
      <c r="N282" s="25"/>
      <c r="O282" s="25"/>
      <c r="P282" s="26"/>
      <c r="Q282" s="26"/>
      <c r="R282" s="26"/>
    </row>
    <row r="283" spans="1:18" ht="18">
      <c r="A283" s="21">
        <v>278</v>
      </c>
      <c r="B283" s="22" t="s">
        <v>106</v>
      </c>
      <c r="C283" s="22" t="s">
        <v>719</v>
      </c>
      <c r="D283" s="23">
        <v>5678971.6575999996</v>
      </c>
      <c r="E283" s="23">
        <v>200530.6061</v>
      </c>
      <c r="F283" s="23">
        <v>1453926.9683000001</v>
      </c>
      <c r="G283" s="24">
        <f t="shared" si="4"/>
        <v>7333429.2319999998</v>
      </c>
      <c r="H283" s="25"/>
      <c r="I283" s="25"/>
      <c r="J283" s="26"/>
      <c r="K283" s="26"/>
      <c r="L283" s="26"/>
      <c r="M283" s="26"/>
      <c r="N283" s="25"/>
      <c r="O283" s="25"/>
      <c r="P283" s="26"/>
      <c r="Q283" s="26"/>
      <c r="R283" s="26"/>
    </row>
    <row r="284" spans="1:18" ht="18">
      <c r="A284" s="21">
        <v>279</v>
      </c>
      <c r="B284" s="22" t="s">
        <v>106</v>
      </c>
      <c r="C284" s="22" t="s">
        <v>721</v>
      </c>
      <c r="D284" s="23">
        <v>6188005.9324000003</v>
      </c>
      <c r="E284" s="23">
        <v>218505.15460000001</v>
      </c>
      <c r="F284" s="23">
        <v>1584249.6225999999</v>
      </c>
      <c r="G284" s="24">
        <f t="shared" si="4"/>
        <v>7990760.7095999997</v>
      </c>
      <c r="H284" s="25"/>
      <c r="I284" s="25"/>
      <c r="J284" s="26"/>
      <c r="K284" s="26"/>
      <c r="L284" s="26"/>
      <c r="M284" s="26"/>
      <c r="N284" s="25"/>
      <c r="O284" s="25"/>
      <c r="P284" s="26"/>
      <c r="Q284" s="26"/>
      <c r="R284" s="26"/>
    </row>
    <row r="285" spans="1:18" ht="18">
      <c r="A285" s="21">
        <v>280</v>
      </c>
      <c r="B285" s="22" t="s">
        <v>106</v>
      </c>
      <c r="C285" s="22" t="s">
        <v>723</v>
      </c>
      <c r="D285" s="23">
        <v>6018682.6468000002</v>
      </c>
      <c r="E285" s="23">
        <v>212526.16699999999</v>
      </c>
      <c r="F285" s="23">
        <v>1540899.575</v>
      </c>
      <c r="G285" s="24">
        <f t="shared" si="4"/>
        <v>7772108.3887999998</v>
      </c>
      <c r="H285" s="25"/>
      <c r="I285" s="25"/>
      <c r="J285" s="26"/>
      <c r="K285" s="26"/>
      <c r="L285" s="26"/>
      <c r="M285" s="26"/>
      <c r="N285" s="25"/>
      <c r="O285" s="25"/>
      <c r="P285" s="26"/>
      <c r="Q285" s="26"/>
      <c r="R285" s="26"/>
    </row>
    <row r="286" spans="1:18" ht="18">
      <c r="A286" s="21">
        <v>281</v>
      </c>
      <c r="B286" s="22" t="s">
        <v>106</v>
      </c>
      <c r="C286" s="22" t="s">
        <v>106</v>
      </c>
      <c r="D286" s="23">
        <v>6553580.8548999997</v>
      </c>
      <c r="E286" s="23">
        <v>231413.99890000001</v>
      </c>
      <c r="F286" s="23">
        <v>1677843.8981999999</v>
      </c>
      <c r="G286" s="24">
        <f t="shared" si="4"/>
        <v>8462838.7520000003</v>
      </c>
      <c r="H286" s="25"/>
      <c r="I286" s="25"/>
      <c r="J286" s="26"/>
      <c r="K286" s="26"/>
      <c r="L286" s="26"/>
      <c r="M286" s="26"/>
      <c r="N286" s="25"/>
      <c r="O286" s="25"/>
      <c r="P286" s="26"/>
      <c r="Q286" s="26"/>
      <c r="R286" s="26"/>
    </row>
    <row r="287" spans="1:18" ht="18">
      <c r="A287" s="21">
        <v>282</v>
      </c>
      <c r="B287" s="22" t="s">
        <v>106</v>
      </c>
      <c r="C287" s="22" t="s">
        <v>726</v>
      </c>
      <c r="D287" s="23">
        <v>5138612.9885999998</v>
      </c>
      <c r="E287" s="23">
        <v>181449.9595</v>
      </c>
      <c r="F287" s="23">
        <v>1315584.6610999999</v>
      </c>
      <c r="G287" s="24">
        <f t="shared" si="4"/>
        <v>6635647.6091999998</v>
      </c>
      <c r="H287" s="25"/>
      <c r="I287" s="25"/>
      <c r="J287" s="26"/>
      <c r="K287" s="26"/>
      <c r="L287" s="26"/>
      <c r="M287" s="26"/>
      <c r="N287" s="25"/>
      <c r="O287" s="25"/>
      <c r="P287" s="26"/>
      <c r="Q287" s="26"/>
      <c r="R287" s="26"/>
    </row>
    <row r="288" spans="1:18" ht="18">
      <c r="A288" s="21">
        <v>283</v>
      </c>
      <c r="B288" s="22" t="s">
        <v>106</v>
      </c>
      <c r="C288" s="22" t="s">
        <v>728</v>
      </c>
      <c r="D288" s="23">
        <v>5512108.9703000002</v>
      </c>
      <c r="E288" s="23">
        <v>194638.5049</v>
      </c>
      <c r="F288" s="23">
        <v>1411206.8817</v>
      </c>
      <c r="G288" s="24">
        <f t="shared" si="4"/>
        <v>7117954.3569</v>
      </c>
      <c r="H288" s="25"/>
      <c r="I288" s="25"/>
      <c r="J288" s="26"/>
      <c r="K288" s="26"/>
      <c r="L288" s="26"/>
      <c r="M288" s="26"/>
      <c r="N288" s="25"/>
      <c r="O288" s="25"/>
      <c r="P288" s="26"/>
      <c r="Q288" s="26"/>
      <c r="R288" s="26"/>
    </row>
    <row r="289" spans="1:18" ht="18">
      <c r="A289" s="21">
        <v>284</v>
      </c>
      <c r="B289" s="22" t="s">
        <v>106</v>
      </c>
      <c r="C289" s="22" t="s">
        <v>730</v>
      </c>
      <c r="D289" s="23">
        <v>5025293.4473000001</v>
      </c>
      <c r="E289" s="23">
        <v>177448.52439999999</v>
      </c>
      <c r="F289" s="23">
        <v>1286572.6591</v>
      </c>
      <c r="G289" s="24">
        <f t="shared" si="4"/>
        <v>6489314.6308000004</v>
      </c>
      <c r="H289" s="25"/>
      <c r="I289" s="25"/>
      <c r="J289" s="26"/>
      <c r="K289" s="26"/>
      <c r="L289" s="26"/>
      <c r="M289" s="26"/>
      <c r="N289" s="25"/>
      <c r="O289" s="25"/>
      <c r="P289" s="26"/>
      <c r="Q289" s="26"/>
      <c r="R289" s="26"/>
    </row>
    <row r="290" spans="1:18" ht="18">
      <c r="A290" s="21">
        <v>285</v>
      </c>
      <c r="B290" s="22" t="s">
        <v>106</v>
      </c>
      <c r="C290" s="22" t="s">
        <v>732</v>
      </c>
      <c r="D290" s="23">
        <v>4765854.6642000005</v>
      </c>
      <c r="E290" s="23">
        <v>168287.4615</v>
      </c>
      <c r="F290" s="23">
        <v>1220151.2952000001</v>
      </c>
      <c r="G290" s="24">
        <f t="shared" si="4"/>
        <v>6154293.4209000003</v>
      </c>
      <c r="H290" s="25"/>
      <c r="I290" s="25"/>
      <c r="J290" s="26"/>
      <c r="K290" s="26"/>
      <c r="L290" s="26"/>
      <c r="M290" s="26"/>
      <c r="N290" s="25"/>
      <c r="O290" s="25"/>
      <c r="P290" s="26"/>
      <c r="Q290" s="26"/>
      <c r="R290" s="26"/>
    </row>
    <row r="291" spans="1:18" ht="18">
      <c r="A291" s="21">
        <v>286</v>
      </c>
      <c r="B291" s="22" t="s">
        <v>106</v>
      </c>
      <c r="C291" s="22" t="s">
        <v>734</v>
      </c>
      <c r="D291" s="23">
        <v>6504618.7028000001</v>
      </c>
      <c r="E291" s="23">
        <v>229685.0926</v>
      </c>
      <c r="F291" s="23">
        <v>1665308.6370000001</v>
      </c>
      <c r="G291" s="24">
        <f t="shared" si="4"/>
        <v>8399612.4323999994</v>
      </c>
      <c r="H291" s="25"/>
      <c r="I291" s="25"/>
      <c r="J291" s="26"/>
      <c r="K291" s="26"/>
      <c r="L291" s="26"/>
      <c r="M291" s="26"/>
      <c r="N291" s="25"/>
      <c r="O291" s="25"/>
      <c r="P291" s="26"/>
      <c r="Q291" s="26"/>
      <c r="R291" s="26"/>
    </row>
    <row r="292" spans="1:18" ht="18">
      <c r="A292" s="21">
        <v>287</v>
      </c>
      <c r="B292" s="22" t="s">
        <v>107</v>
      </c>
      <c r="C292" s="22" t="s">
        <v>739</v>
      </c>
      <c r="D292" s="23">
        <v>5084635.5608000001</v>
      </c>
      <c r="E292" s="23">
        <v>179543.9584</v>
      </c>
      <c r="F292" s="23">
        <v>1301765.392</v>
      </c>
      <c r="G292" s="24">
        <f t="shared" si="4"/>
        <v>6565944.9112</v>
      </c>
      <c r="H292" s="25"/>
      <c r="I292" s="25"/>
      <c r="J292" s="26"/>
      <c r="K292" s="26"/>
      <c r="L292" s="26"/>
      <c r="M292" s="26"/>
      <c r="N292" s="25"/>
      <c r="O292" s="25"/>
      <c r="P292" s="26"/>
      <c r="Q292" s="26"/>
      <c r="R292" s="26"/>
    </row>
    <row r="293" spans="1:18" ht="18">
      <c r="A293" s="21">
        <v>288</v>
      </c>
      <c r="B293" s="22" t="s">
        <v>107</v>
      </c>
      <c r="C293" s="22" t="s">
        <v>741</v>
      </c>
      <c r="D293" s="23">
        <v>4784898.3608999997</v>
      </c>
      <c r="E293" s="23">
        <v>168959.91500000001</v>
      </c>
      <c r="F293" s="23">
        <v>1225026.8511000001</v>
      </c>
      <c r="G293" s="24">
        <f t="shared" si="4"/>
        <v>6178885.1270000003</v>
      </c>
      <c r="H293" s="25"/>
      <c r="I293" s="25"/>
      <c r="J293" s="26"/>
      <c r="K293" s="26"/>
      <c r="L293" s="26"/>
      <c r="M293" s="26"/>
      <c r="N293" s="25"/>
      <c r="O293" s="25"/>
      <c r="P293" s="26"/>
      <c r="Q293" s="26"/>
      <c r="R293" s="26"/>
    </row>
    <row r="294" spans="1:18" ht="18">
      <c r="A294" s="21">
        <v>289</v>
      </c>
      <c r="B294" s="22" t="s">
        <v>107</v>
      </c>
      <c r="C294" s="22" t="s">
        <v>743</v>
      </c>
      <c r="D294" s="23">
        <v>4395836.2549000001</v>
      </c>
      <c r="E294" s="23">
        <v>155221.71299999999</v>
      </c>
      <c r="F294" s="23">
        <v>1125419.4006000001</v>
      </c>
      <c r="G294" s="24">
        <f t="shared" si="4"/>
        <v>5676477.3684999999</v>
      </c>
      <c r="H294" s="25"/>
      <c r="I294" s="25"/>
      <c r="J294" s="26"/>
      <c r="K294" s="26"/>
      <c r="L294" s="26"/>
      <c r="M294" s="26"/>
      <c r="N294" s="25"/>
      <c r="O294" s="25"/>
      <c r="P294" s="26"/>
      <c r="Q294" s="26"/>
      <c r="R294" s="26"/>
    </row>
    <row r="295" spans="1:18" ht="36">
      <c r="A295" s="21">
        <v>290</v>
      </c>
      <c r="B295" s="22" t="s">
        <v>107</v>
      </c>
      <c r="C295" s="22" t="s">
        <v>745</v>
      </c>
      <c r="D295" s="23">
        <v>4675310.9577000001</v>
      </c>
      <c r="E295" s="23">
        <v>165090.26569999999</v>
      </c>
      <c r="F295" s="23">
        <v>1196970.3489000001</v>
      </c>
      <c r="G295" s="24">
        <f t="shared" si="4"/>
        <v>6037371.5723000001</v>
      </c>
      <c r="H295" s="25"/>
      <c r="I295" s="25"/>
      <c r="J295" s="26"/>
      <c r="K295" s="26"/>
      <c r="L295" s="26"/>
      <c r="M295" s="26"/>
      <c r="N295" s="25"/>
      <c r="O295" s="25"/>
      <c r="P295" s="26"/>
      <c r="Q295" s="26"/>
      <c r="R295" s="26"/>
    </row>
    <row r="296" spans="1:18" ht="18">
      <c r="A296" s="21">
        <v>291</v>
      </c>
      <c r="B296" s="22" t="s">
        <v>107</v>
      </c>
      <c r="C296" s="22" t="s">
        <v>747</v>
      </c>
      <c r="D296" s="23">
        <v>5013365.4376999997</v>
      </c>
      <c r="E296" s="23">
        <v>177027.33360000001</v>
      </c>
      <c r="F296" s="23">
        <v>1283518.8572</v>
      </c>
      <c r="G296" s="24">
        <f t="shared" si="4"/>
        <v>6473911.6284999996</v>
      </c>
      <c r="H296" s="25"/>
      <c r="I296" s="25"/>
      <c r="J296" s="26"/>
      <c r="K296" s="26"/>
      <c r="L296" s="26"/>
      <c r="M296" s="26"/>
      <c r="N296" s="25"/>
      <c r="O296" s="25"/>
      <c r="P296" s="26"/>
      <c r="Q296" s="26"/>
      <c r="R296" s="26"/>
    </row>
    <row r="297" spans="1:18" ht="18">
      <c r="A297" s="21">
        <v>292</v>
      </c>
      <c r="B297" s="22" t="s">
        <v>107</v>
      </c>
      <c r="C297" s="22" t="s">
        <v>749</v>
      </c>
      <c r="D297" s="23">
        <v>5030152.5576999998</v>
      </c>
      <c r="E297" s="23">
        <v>177620.1048</v>
      </c>
      <c r="F297" s="23">
        <v>1287816.6857</v>
      </c>
      <c r="G297" s="24">
        <f t="shared" si="4"/>
        <v>6495589.3481999999</v>
      </c>
      <c r="H297" s="25"/>
      <c r="I297" s="25"/>
      <c r="J297" s="26"/>
      <c r="K297" s="26"/>
      <c r="L297" s="26"/>
      <c r="M297" s="26"/>
      <c r="N297" s="25"/>
      <c r="O297" s="25"/>
      <c r="P297" s="26"/>
      <c r="Q297" s="26"/>
      <c r="R297" s="26"/>
    </row>
    <row r="298" spans="1:18" ht="18">
      <c r="A298" s="21">
        <v>293</v>
      </c>
      <c r="B298" s="22" t="s">
        <v>107</v>
      </c>
      <c r="C298" s="22" t="s">
        <v>751</v>
      </c>
      <c r="D298" s="23">
        <v>4502251.8399</v>
      </c>
      <c r="E298" s="23">
        <v>158979.36189999999</v>
      </c>
      <c r="F298" s="23">
        <v>1152663.8558</v>
      </c>
      <c r="G298" s="24">
        <f t="shared" si="4"/>
        <v>5813895.0575999999</v>
      </c>
      <c r="H298" s="25"/>
      <c r="I298" s="25"/>
      <c r="J298" s="26"/>
      <c r="K298" s="26"/>
      <c r="L298" s="26"/>
      <c r="M298" s="26"/>
      <c r="N298" s="25"/>
      <c r="O298" s="25"/>
      <c r="P298" s="26"/>
      <c r="Q298" s="26"/>
      <c r="R298" s="26"/>
    </row>
    <row r="299" spans="1:18" ht="18">
      <c r="A299" s="21">
        <v>294</v>
      </c>
      <c r="B299" s="22" t="s">
        <v>107</v>
      </c>
      <c r="C299" s="22" t="s">
        <v>753</v>
      </c>
      <c r="D299" s="23">
        <v>4768817.1577000003</v>
      </c>
      <c r="E299" s="23">
        <v>168392.0704</v>
      </c>
      <c r="F299" s="23">
        <v>1220909.7509999999</v>
      </c>
      <c r="G299" s="24">
        <f t="shared" si="4"/>
        <v>6158118.9791000001</v>
      </c>
      <c r="H299" s="25"/>
      <c r="I299" s="25"/>
      <c r="J299" s="26"/>
      <c r="K299" s="26"/>
      <c r="L299" s="26"/>
      <c r="M299" s="26"/>
      <c r="N299" s="25"/>
      <c r="O299" s="25"/>
      <c r="P299" s="26"/>
      <c r="Q299" s="26"/>
      <c r="R299" s="26"/>
    </row>
    <row r="300" spans="1:18" ht="18">
      <c r="A300" s="21">
        <v>295</v>
      </c>
      <c r="B300" s="22" t="s">
        <v>107</v>
      </c>
      <c r="C300" s="22" t="s">
        <v>755</v>
      </c>
      <c r="D300" s="23">
        <v>5365304.9914999995</v>
      </c>
      <c r="E300" s="23">
        <v>189454.69829999999</v>
      </c>
      <c r="F300" s="23">
        <v>1373622.2138</v>
      </c>
      <c r="G300" s="24">
        <f t="shared" si="4"/>
        <v>6928381.9035999998</v>
      </c>
      <c r="H300" s="25"/>
      <c r="I300" s="25"/>
      <c r="J300" s="26"/>
      <c r="K300" s="26"/>
      <c r="L300" s="26"/>
      <c r="M300" s="26"/>
      <c r="N300" s="25"/>
      <c r="O300" s="25"/>
      <c r="P300" s="26"/>
      <c r="Q300" s="26"/>
      <c r="R300" s="26"/>
    </row>
    <row r="301" spans="1:18" ht="18">
      <c r="A301" s="21">
        <v>296</v>
      </c>
      <c r="B301" s="22" t="s">
        <v>107</v>
      </c>
      <c r="C301" s="22" t="s">
        <v>757</v>
      </c>
      <c r="D301" s="23">
        <v>4742178.7055000002</v>
      </c>
      <c r="E301" s="23">
        <v>167451.43789999999</v>
      </c>
      <c r="F301" s="23">
        <v>1214089.7901999999</v>
      </c>
      <c r="G301" s="24">
        <f t="shared" si="4"/>
        <v>6123719.9336000001</v>
      </c>
      <c r="H301" s="25"/>
      <c r="I301" s="25"/>
      <c r="J301" s="26"/>
      <c r="K301" s="26"/>
      <c r="L301" s="26"/>
      <c r="M301" s="26"/>
      <c r="N301" s="25"/>
      <c r="O301" s="25"/>
      <c r="P301" s="26"/>
      <c r="Q301" s="26"/>
      <c r="R301" s="26"/>
    </row>
    <row r="302" spans="1:18" ht="18">
      <c r="A302" s="21">
        <v>297</v>
      </c>
      <c r="B302" s="22" t="s">
        <v>107</v>
      </c>
      <c r="C302" s="22" t="s">
        <v>759</v>
      </c>
      <c r="D302" s="23">
        <v>5849278.4062999999</v>
      </c>
      <c r="E302" s="23">
        <v>206544.32079999999</v>
      </c>
      <c r="F302" s="23">
        <v>1497528.8015000001</v>
      </c>
      <c r="G302" s="24">
        <f t="shared" si="4"/>
        <v>7553351.5285999998</v>
      </c>
      <c r="H302" s="25"/>
      <c r="I302" s="25"/>
      <c r="J302" s="26"/>
      <c r="K302" s="26"/>
      <c r="L302" s="26"/>
      <c r="M302" s="26"/>
      <c r="N302" s="25"/>
      <c r="O302" s="25"/>
      <c r="P302" s="26"/>
      <c r="Q302" s="26"/>
      <c r="R302" s="26"/>
    </row>
    <row r="303" spans="1:18" ht="18">
      <c r="A303" s="21">
        <v>298</v>
      </c>
      <c r="B303" s="22" t="s">
        <v>107</v>
      </c>
      <c r="C303" s="22" t="s">
        <v>761</v>
      </c>
      <c r="D303" s="23">
        <v>4967765.1437999997</v>
      </c>
      <c r="E303" s="23">
        <v>175417.13810000001</v>
      </c>
      <c r="F303" s="23">
        <v>1271844.2969</v>
      </c>
      <c r="G303" s="24">
        <f t="shared" si="4"/>
        <v>6415026.5788000003</v>
      </c>
      <c r="H303" s="25"/>
      <c r="I303" s="25"/>
      <c r="J303" s="26"/>
      <c r="K303" s="26"/>
      <c r="L303" s="26"/>
      <c r="M303" s="26"/>
      <c r="N303" s="25"/>
      <c r="O303" s="25"/>
      <c r="P303" s="26"/>
      <c r="Q303" s="26"/>
      <c r="R303" s="26"/>
    </row>
    <row r="304" spans="1:18" ht="18">
      <c r="A304" s="21">
        <v>299</v>
      </c>
      <c r="B304" s="22" t="s">
        <v>107</v>
      </c>
      <c r="C304" s="22" t="s">
        <v>763</v>
      </c>
      <c r="D304" s="23">
        <v>4487750.4083000002</v>
      </c>
      <c r="E304" s="23">
        <v>158467.30069999999</v>
      </c>
      <c r="F304" s="23">
        <v>1148951.2079</v>
      </c>
      <c r="G304" s="24">
        <f t="shared" si="4"/>
        <v>5795168.9168999996</v>
      </c>
      <c r="H304" s="25"/>
      <c r="I304" s="25"/>
      <c r="J304" s="26"/>
      <c r="K304" s="26"/>
      <c r="L304" s="26"/>
      <c r="M304" s="26"/>
      <c r="N304" s="25"/>
      <c r="O304" s="25"/>
      <c r="P304" s="26"/>
      <c r="Q304" s="26"/>
      <c r="R304" s="26"/>
    </row>
    <row r="305" spans="1:18" ht="18">
      <c r="A305" s="21">
        <v>300</v>
      </c>
      <c r="B305" s="22" t="s">
        <v>107</v>
      </c>
      <c r="C305" s="22" t="s">
        <v>765</v>
      </c>
      <c r="D305" s="23">
        <v>4367312.1226000004</v>
      </c>
      <c r="E305" s="23">
        <v>154214.4951</v>
      </c>
      <c r="F305" s="23">
        <v>1118116.6691999999</v>
      </c>
      <c r="G305" s="24">
        <f t="shared" si="4"/>
        <v>5639643.2868999997</v>
      </c>
      <c r="H305" s="25"/>
      <c r="I305" s="25"/>
      <c r="J305" s="26"/>
      <c r="K305" s="26"/>
      <c r="L305" s="26"/>
      <c r="M305" s="26"/>
      <c r="N305" s="25"/>
      <c r="O305" s="25"/>
      <c r="P305" s="26"/>
      <c r="Q305" s="26"/>
      <c r="R305" s="26"/>
    </row>
    <row r="306" spans="1:18" ht="18">
      <c r="A306" s="21">
        <v>301</v>
      </c>
      <c r="B306" s="22" t="s">
        <v>107</v>
      </c>
      <c r="C306" s="22" t="s">
        <v>767</v>
      </c>
      <c r="D306" s="23">
        <v>3890582.8124000002</v>
      </c>
      <c r="E306" s="23">
        <v>137380.6697</v>
      </c>
      <c r="F306" s="23">
        <v>996064.71279999998</v>
      </c>
      <c r="G306" s="24">
        <f t="shared" si="4"/>
        <v>5024028.1948999995</v>
      </c>
      <c r="H306" s="25"/>
      <c r="I306" s="25"/>
      <c r="J306" s="26"/>
      <c r="K306" s="26"/>
      <c r="L306" s="26"/>
      <c r="M306" s="26"/>
      <c r="N306" s="25"/>
      <c r="O306" s="25"/>
      <c r="P306" s="26"/>
      <c r="Q306" s="26"/>
      <c r="R306" s="26"/>
    </row>
    <row r="307" spans="1:18" ht="18">
      <c r="A307" s="21">
        <v>302</v>
      </c>
      <c r="B307" s="22" t="s">
        <v>107</v>
      </c>
      <c r="C307" s="22" t="s">
        <v>769</v>
      </c>
      <c r="D307" s="23">
        <v>4217340.9557999996</v>
      </c>
      <c r="E307" s="23">
        <v>148918.8517</v>
      </c>
      <c r="F307" s="23">
        <v>1079721.1396000001</v>
      </c>
      <c r="G307" s="24">
        <f t="shared" si="4"/>
        <v>5445980.9471000005</v>
      </c>
      <c r="H307" s="25"/>
      <c r="I307" s="25"/>
      <c r="J307" s="26"/>
      <c r="K307" s="26"/>
      <c r="L307" s="26"/>
      <c r="M307" s="26"/>
      <c r="N307" s="25"/>
      <c r="O307" s="25"/>
      <c r="P307" s="26"/>
      <c r="Q307" s="26"/>
      <c r="R307" s="26"/>
    </row>
    <row r="308" spans="1:18" ht="18">
      <c r="A308" s="21">
        <v>303</v>
      </c>
      <c r="B308" s="22" t="s">
        <v>107</v>
      </c>
      <c r="C308" s="22" t="s">
        <v>771</v>
      </c>
      <c r="D308" s="23">
        <v>4951007.0049000001</v>
      </c>
      <c r="E308" s="23">
        <v>174825.39009999999</v>
      </c>
      <c r="F308" s="23">
        <v>1267553.888</v>
      </c>
      <c r="G308" s="24">
        <f t="shared" si="4"/>
        <v>6393386.2829999998</v>
      </c>
      <c r="H308" s="25"/>
      <c r="I308" s="25"/>
      <c r="J308" s="26"/>
      <c r="K308" s="26"/>
      <c r="L308" s="26"/>
      <c r="M308" s="26"/>
      <c r="N308" s="25"/>
      <c r="O308" s="25"/>
      <c r="P308" s="26"/>
      <c r="Q308" s="26"/>
      <c r="R308" s="26"/>
    </row>
    <row r="309" spans="1:18" ht="18">
      <c r="A309" s="21">
        <v>304</v>
      </c>
      <c r="B309" s="22" t="s">
        <v>107</v>
      </c>
      <c r="C309" s="22" t="s">
        <v>773</v>
      </c>
      <c r="D309" s="23">
        <v>5358882.4945999999</v>
      </c>
      <c r="E309" s="23">
        <v>189227.913</v>
      </c>
      <c r="F309" s="23">
        <v>1371977.9299000001</v>
      </c>
      <c r="G309" s="24">
        <f t="shared" si="4"/>
        <v>6920088.3375000004</v>
      </c>
      <c r="H309" s="25"/>
      <c r="I309" s="25"/>
      <c r="J309" s="26"/>
      <c r="K309" s="26"/>
      <c r="L309" s="26"/>
      <c r="M309" s="26"/>
      <c r="N309" s="25"/>
      <c r="O309" s="25"/>
      <c r="P309" s="26"/>
      <c r="Q309" s="26"/>
      <c r="R309" s="26"/>
    </row>
    <row r="310" spans="1:18" ht="18">
      <c r="A310" s="21">
        <v>305</v>
      </c>
      <c r="B310" s="22" t="s">
        <v>107</v>
      </c>
      <c r="C310" s="22" t="s">
        <v>775</v>
      </c>
      <c r="D310" s="23">
        <v>4695165.2178999996</v>
      </c>
      <c r="E310" s="23">
        <v>165791.34109999999</v>
      </c>
      <c r="F310" s="23">
        <v>1202053.4249</v>
      </c>
      <c r="G310" s="24">
        <f t="shared" si="4"/>
        <v>6063009.9839000003</v>
      </c>
      <c r="H310" s="25"/>
      <c r="I310" s="25"/>
      <c r="J310" s="26"/>
      <c r="K310" s="26"/>
      <c r="L310" s="26"/>
      <c r="M310" s="26"/>
      <c r="N310" s="25"/>
      <c r="O310" s="25"/>
      <c r="P310" s="26"/>
      <c r="Q310" s="26"/>
      <c r="R310" s="26"/>
    </row>
    <row r="311" spans="1:18" ht="18">
      <c r="A311" s="21">
        <v>306</v>
      </c>
      <c r="B311" s="22" t="s">
        <v>107</v>
      </c>
      <c r="C311" s="22" t="s">
        <v>777</v>
      </c>
      <c r="D311" s="23">
        <v>4171162.5033</v>
      </c>
      <c r="E311" s="23">
        <v>147288.2408</v>
      </c>
      <c r="F311" s="23">
        <v>1067898.5595</v>
      </c>
      <c r="G311" s="24">
        <f t="shared" si="4"/>
        <v>5386349.3036000002</v>
      </c>
      <c r="H311" s="25"/>
      <c r="I311" s="25"/>
      <c r="J311" s="26"/>
      <c r="K311" s="26"/>
      <c r="L311" s="26"/>
      <c r="M311" s="26"/>
      <c r="N311" s="25"/>
      <c r="O311" s="25"/>
      <c r="P311" s="26"/>
      <c r="Q311" s="26"/>
      <c r="R311" s="26"/>
    </row>
    <row r="312" spans="1:18" ht="18">
      <c r="A312" s="21">
        <v>307</v>
      </c>
      <c r="B312" s="22" t="s">
        <v>107</v>
      </c>
      <c r="C312" s="22" t="s">
        <v>779</v>
      </c>
      <c r="D312" s="23">
        <v>4587705.5862999996</v>
      </c>
      <c r="E312" s="23">
        <v>161996.82569999999</v>
      </c>
      <c r="F312" s="23">
        <v>1174541.6735</v>
      </c>
      <c r="G312" s="24">
        <f t="shared" si="4"/>
        <v>5924244.0855</v>
      </c>
      <c r="H312" s="25"/>
      <c r="I312" s="25"/>
      <c r="J312" s="26"/>
      <c r="K312" s="26"/>
      <c r="L312" s="26"/>
      <c r="M312" s="26"/>
      <c r="N312" s="25"/>
      <c r="O312" s="25"/>
      <c r="P312" s="26"/>
      <c r="Q312" s="26"/>
      <c r="R312" s="26"/>
    </row>
    <row r="313" spans="1:18" ht="18">
      <c r="A313" s="21">
        <v>308</v>
      </c>
      <c r="B313" s="22" t="s">
        <v>107</v>
      </c>
      <c r="C313" s="22" t="s">
        <v>781</v>
      </c>
      <c r="D313" s="23">
        <v>4462842.5163000003</v>
      </c>
      <c r="E313" s="23">
        <v>157587.77619999999</v>
      </c>
      <c r="F313" s="23">
        <v>1142574.3041000001</v>
      </c>
      <c r="G313" s="24">
        <f t="shared" si="4"/>
        <v>5763004.5965999998</v>
      </c>
      <c r="H313" s="25"/>
      <c r="I313" s="25"/>
      <c r="J313" s="26"/>
      <c r="K313" s="26"/>
      <c r="L313" s="26"/>
      <c r="M313" s="26"/>
      <c r="N313" s="25"/>
      <c r="O313" s="25"/>
      <c r="P313" s="26"/>
      <c r="Q313" s="26"/>
      <c r="R313" s="26"/>
    </row>
    <row r="314" spans="1:18" ht="18">
      <c r="A314" s="21">
        <v>309</v>
      </c>
      <c r="B314" s="22" t="s">
        <v>107</v>
      </c>
      <c r="C314" s="22" t="s">
        <v>783</v>
      </c>
      <c r="D314" s="23">
        <v>4316720.3816</v>
      </c>
      <c r="E314" s="23">
        <v>152428.04629999999</v>
      </c>
      <c r="F314" s="23">
        <v>1105164.2015</v>
      </c>
      <c r="G314" s="24">
        <f t="shared" si="4"/>
        <v>5574312.6294</v>
      </c>
      <c r="H314" s="25"/>
      <c r="I314" s="25"/>
      <c r="J314" s="26"/>
      <c r="K314" s="26"/>
      <c r="L314" s="26"/>
      <c r="M314" s="26"/>
      <c r="N314" s="25"/>
      <c r="O314" s="25"/>
      <c r="P314" s="26"/>
      <c r="Q314" s="26"/>
      <c r="R314" s="26"/>
    </row>
    <row r="315" spans="1:18" ht="18">
      <c r="A315" s="21">
        <v>310</v>
      </c>
      <c r="B315" s="22" t="s">
        <v>107</v>
      </c>
      <c r="C315" s="22" t="s">
        <v>785</v>
      </c>
      <c r="D315" s="23">
        <v>4465590.3990000002</v>
      </c>
      <c r="E315" s="23">
        <v>157684.8069</v>
      </c>
      <c r="F315" s="23">
        <v>1143277.8154</v>
      </c>
      <c r="G315" s="24">
        <f t="shared" si="4"/>
        <v>5766553.0213000001</v>
      </c>
      <c r="H315" s="25"/>
      <c r="I315" s="25"/>
      <c r="J315" s="26"/>
      <c r="K315" s="26"/>
      <c r="L315" s="26"/>
      <c r="M315" s="26"/>
      <c r="N315" s="25"/>
      <c r="O315" s="25"/>
      <c r="P315" s="26"/>
      <c r="Q315" s="26"/>
      <c r="R315" s="26"/>
    </row>
    <row r="316" spans="1:18" ht="36">
      <c r="A316" s="21">
        <v>311</v>
      </c>
      <c r="B316" s="22" t="s">
        <v>107</v>
      </c>
      <c r="C316" s="22" t="s">
        <v>787</v>
      </c>
      <c r="D316" s="23">
        <v>4506485.7278000005</v>
      </c>
      <c r="E316" s="23">
        <v>159128.86499999999</v>
      </c>
      <c r="F316" s="23">
        <v>1153747.8133</v>
      </c>
      <c r="G316" s="24">
        <f t="shared" si="4"/>
        <v>5819362.4061000003</v>
      </c>
      <c r="H316" s="25"/>
      <c r="I316" s="25"/>
      <c r="J316" s="26"/>
      <c r="K316" s="26"/>
      <c r="L316" s="26"/>
      <c r="M316" s="26"/>
      <c r="N316" s="25"/>
      <c r="O316" s="25"/>
      <c r="P316" s="26"/>
      <c r="Q316" s="26"/>
      <c r="R316" s="26"/>
    </row>
    <row r="317" spans="1:18" ht="18">
      <c r="A317" s="21">
        <v>312</v>
      </c>
      <c r="B317" s="22" t="s">
        <v>107</v>
      </c>
      <c r="C317" s="22" t="s">
        <v>789</v>
      </c>
      <c r="D317" s="23">
        <v>4794134.7863999996</v>
      </c>
      <c r="E317" s="23">
        <v>169286.0631</v>
      </c>
      <c r="F317" s="23">
        <v>1227391.5552999999</v>
      </c>
      <c r="G317" s="24">
        <f t="shared" si="4"/>
        <v>6190812.4047999997</v>
      </c>
      <c r="H317" s="25"/>
      <c r="I317" s="25"/>
      <c r="J317" s="26"/>
      <c r="K317" s="26"/>
      <c r="L317" s="26"/>
      <c r="M317" s="26"/>
      <c r="N317" s="25"/>
      <c r="O317" s="25"/>
      <c r="P317" s="26"/>
      <c r="Q317" s="26"/>
      <c r="R317" s="26"/>
    </row>
    <row r="318" spans="1:18" ht="18">
      <c r="A318" s="21">
        <v>313</v>
      </c>
      <c r="B318" s="22" t="s">
        <v>107</v>
      </c>
      <c r="C318" s="22" t="s">
        <v>791</v>
      </c>
      <c r="D318" s="23">
        <v>4288759.3843</v>
      </c>
      <c r="E318" s="23">
        <v>151440.7133</v>
      </c>
      <c r="F318" s="23">
        <v>1098005.6435</v>
      </c>
      <c r="G318" s="24">
        <f t="shared" si="4"/>
        <v>5538205.7411000002</v>
      </c>
      <c r="H318" s="25"/>
      <c r="I318" s="25"/>
      <c r="J318" s="26"/>
      <c r="K318" s="26"/>
      <c r="L318" s="26"/>
      <c r="M318" s="26"/>
      <c r="N318" s="25"/>
      <c r="O318" s="25"/>
      <c r="P318" s="26"/>
      <c r="Q318" s="26"/>
      <c r="R318" s="26"/>
    </row>
    <row r="319" spans="1:18" ht="18">
      <c r="A319" s="21">
        <v>314</v>
      </c>
      <c r="B319" s="22" t="s">
        <v>108</v>
      </c>
      <c r="C319" s="22" t="s">
        <v>796</v>
      </c>
      <c r="D319" s="23">
        <v>4478657.8306999998</v>
      </c>
      <c r="E319" s="23">
        <v>158146.23199999999</v>
      </c>
      <c r="F319" s="23">
        <v>1146623.3315999999</v>
      </c>
      <c r="G319" s="24">
        <f t="shared" si="4"/>
        <v>5783427.3942999998</v>
      </c>
      <c r="H319" s="25"/>
      <c r="I319" s="25"/>
      <c r="J319" s="26"/>
      <c r="K319" s="26"/>
      <c r="L319" s="26"/>
      <c r="M319" s="26"/>
      <c r="N319" s="25"/>
      <c r="O319" s="25"/>
      <c r="P319" s="26"/>
      <c r="Q319" s="26"/>
      <c r="R319" s="26"/>
    </row>
    <row r="320" spans="1:18" ht="18">
      <c r="A320" s="21">
        <v>315</v>
      </c>
      <c r="B320" s="22" t="s">
        <v>108</v>
      </c>
      <c r="C320" s="22" t="s">
        <v>798</v>
      </c>
      <c r="D320" s="23">
        <v>5296958.9293999998</v>
      </c>
      <c r="E320" s="23">
        <v>187041.32519999999</v>
      </c>
      <c r="F320" s="23">
        <v>1356124.2953000001</v>
      </c>
      <c r="G320" s="24">
        <f t="shared" si="4"/>
        <v>6840124.5499</v>
      </c>
      <c r="H320" s="25"/>
      <c r="I320" s="25"/>
      <c r="J320" s="26"/>
      <c r="K320" s="26"/>
      <c r="L320" s="26"/>
      <c r="M320" s="26"/>
      <c r="N320" s="25"/>
      <c r="O320" s="25"/>
      <c r="P320" s="26"/>
      <c r="Q320" s="26"/>
      <c r="R320" s="26"/>
    </row>
    <row r="321" spans="1:18" ht="18">
      <c r="A321" s="21">
        <v>316</v>
      </c>
      <c r="B321" s="22" t="s">
        <v>108</v>
      </c>
      <c r="C321" s="22" t="s">
        <v>800</v>
      </c>
      <c r="D321" s="23">
        <v>6573670.4903999995</v>
      </c>
      <c r="E321" s="23">
        <v>232123.38560000001</v>
      </c>
      <c r="F321" s="23">
        <v>1682987.2348</v>
      </c>
      <c r="G321" s="24">
        <f t="shared" si="4"/>
        <v>8488781.1107999999</v>
      </c>
      <c r="H321" s="25"/>
      <c r="I321" s="25"/>
      <c r="J321" s="26"/>
      <c r="K321" s="26"/>
      <c r="L321" s="26"/>
      <c r="M321" s="26"/>
      <c r="N321" s="25"/>
      <c r="O321" s="25"/>
      <c r="P321" s="26"/>
      <c r="Q321" s="26"/>
      <c r="R321" s="26"/>
    </row>
    <row r="322" spans="1:18" ht="18">
      <c r="A322" s="21">
        <v>317</v>
      </c>
      <c r="B322" s="22" t="s">
        <v>108</v>
      </c>
      <c r="C322" s="22" t="s">
        <v>802</v>
      </c>
      <c r="D322" s="23">
        <v>4972213.2748999996</v>
      </c>
      <c r="E322" s="23">
        <v>175574.2064</v>
      </c>
      <c r="F322" s="23">
        <v>1272983.1048000001</v>
      </c>
      <c r="G322" s="24">
        <f t="shared" si="4"/>
        <v>6420770.5861</v>
      </c>
      <c r="H322" s="25"/>
      <c r="I322" s="25"/>
      <c r="J322" s="26"/>
      <c r="K322" s="26"/>
      <c r="L322" s="26"/>
      <c r="M322" s="26"/>
      <c r="N322" s="25"/>
      <c r="O322" s="25"/>
      <c r="P322" s="26"/>
      <c r="Q322" s="26"/>
      <c r="R322" s="26"/>
    </row>
    <row r="323" spans="1:18" ht="18">
      <c r="A323" s="21">
        <v>318</v>
      </c>
      <c r="B323" s="22" t="s">
        <v>108</v>
      </c>
      <c r="C323" s="22" t="s">
        <v>804</v>
      </c>
      <c r="D323" s="23">
        <v>4266592.7342999997</v>
      </c>
      <c r="E323" s="23">
        <v>150657.98499999999</v>
      </c>
      <c r="F323" s="23">
        <v>1092330.5508999999</v>
      </c>
      <c r="G323" s="24">
        <f t="shared" si="4"/>
        <v>5509581.2702000001</v>
      </c>
      <c r="H323" s="25"/>
      <c r="I323" s="25"/>
      <c r="J323" s="26"/>
      <c r="K323" s="26"/>
      <c r="L323" s="26"/>
      <c r="M323" s="26"/>
      <c r="N323" s="25"/>
      <c r="O323" s="25"/>
      <c r="P323" s="26"/>
      <c r="Q323" s="26"/>
      <c r="R323" s="26"/>
    </row>
    <row r="324" spans="1:18" ht="18">
      <c r="A324" s="21">
        <v>319</v>
      </c>
      <c r="B324" s="22" t="s">
        <v>108</v>
      </c>
      <c r="C324" s="22" t="s">
        <v>806</v>
      </c>
      <c r="D324" s="23">
        <v>4185414.1704000002</v>
      </c>
      <c r="E324" s="23">
        <v>147791.48250000001</v>
      </c>
      <c r="F324" s="23">
        <v>1071547.2629</v>
      </c>
      <c r="G324" s="24">
        <f t="shared" si="4"/>
        <v>5404752.9157999996</v>
      </c>
      <c r="H324" s="25"/>
      <c r="I324" s="25"/>
      <c r="J324" s="26"/>
      <c r="K324" s="26"/>
      <c r="L324" s="26"/>
      <c r="M324" s="26"/>
      <c r="N324" s="25"/>
      <c r="O324" s="25"/>
      <c r="P324" s="26"/>
      <c r="Q324" s="26"/>
      <c r="R324" s="26"/>
    </row>
    <row r="325" spans="1:18" ht="18">
      <c r="A325" s="21">
        <v>320</v>
      </c>
      <c r="B325" s="22" t="s">
        <v>108</v>
      </c>
      <c r="C325" s="22" t="s">
        <v>808</v>
      </c>
      <c r="D325" s="23">
        <v>5875172.4406000003</v>
      </c>
      <c r="E325" s="23">
        <v>207458.66709999999</v>
      </c>
      <c r="F325" s="23">
        <v>1504158.1768</v>
      </c>
      <c r="G325" s="24">
        <f t="shared" si="4"/>
        <v>7586789.2845000001</v>
      </c>
      <c r="H325" s="25"/>
      <c r="I325" s="25"/>
      <c r="J325" s="26"/>
      <c r="K325" s="26"/>
      <c r="L325" s="26"/>
      <c r="M325" s="26"/>
      <c r="N325" s="25"/>
      <c r="O325" s="25"/>
      <c r="P325" s="26"/>
      <c r="Q325" s="26"/>
      <c r="R325" s="26"/>
    </row>
    <row r="326" spans="1:18" ht="18">
      <c r="A326" s="21">
        <v>321</v>
      </c>
      <c r="B326" s="22" t="s">
        <v>108</v>
      </c>
      <c r="C326" s="22" t="s">
        <v>810</v>
      </c>
      <c r="D326" s="23">
        <v>4930850.1200999999</v>
      </c>
      <c r="E326" s="23">
        <v>174113.62880000001</v>
      </c>
      <c r="F326" s="23">
        <v>1262393.3343</v>
      </c>
      <c r="G326" s="24">
        <f t="shared" si="4"/>
        <v>6367357.0832000002</v>
      </c>
      <c r="H326" s="25"/>
      <c r="I326" s="25"/>
      <c r="J326" s="26"/>
      <c r="K326" s="26"/>
      <c r="L326" s="26"/>
      <c r="M326" s="26"/>
      <c r="N326" s="25"/>
      <c r="O326" s="25"/>
      <c r="P326" s="26"/>
      <c r="Q326" s="26"/>
      <c r="R326" s="26"/>
    </row>
    <row r="327" spans="1:18" ht="18">
      <c r="A327" s="21">
        <v>322</v>
      </c>
      <c r="B327" s="22" t="s">
        <v>108</v>
      </c>
      <c r="C327" s="22" t="s">
        <v>812</v>
      </c>
      <c r="D327" s="23">
        <v>4319097.4724000003</v>
      </c>
      <c r="E327" s="23">
        <v>152511.98389999999</v>
      </c>
      <c r="F327" s="23">
        <v>1105772.7829</v>
      </c>
      <c r="G327" s="24">
        <f t="shared" ref="G327:G390" si="5">D327+E327+F327</f>
        <v>5577382.2391999997</v>
      </c>
      <c r="H327" s="25"/>
      <c r="I327" s="25"/>
      <c r="J327" s="26"/>
      <c r="K327" s="26"/>
      <c r="L327" s="26"/>
      <c r="M327" s="26"/>
      <c r="N327" s="25"/>
      <c r="O327" s="25"/>
      <c r="P327" s="26"/>
      <c r="Q327" s="26"/>
      <c r="R327" s="26"/>
    </row>
    <row r="328" spans="1:18" ht="18">
      <c r="A328" s="21">
        <v>323</v>
      </c>
      <c r="B328" s="22" t="s">
        <v>108</v>
      </c>
      <c r="C328" s="22" t="s">
        <v>814</v>
      </c>
      <c r="D328" s="23">
        <v>4562891.3821</v>
      </c>
      <c r="E328" s="23">
        <v>161120.60939999999</v>
      </c>
      <c r="F328" s="23">
        <v>1168188.7556</v>
      </c>
      <c r="G328" s="24">
        <f t="shared" si="5"/>
        <v>5892200.7471000003</v>
      </c>
      <c r="H328" s="25"/>
      <c r="I328" s="25"/>
      <c r="J328" s="26"/>
      <c r="K328" s="26"/>
      <c r="L328" s="26"/>
      <c r="M328" s="26"/>
      <c r="N328" s="25"/>
      <c r="O328" s="25"/>
      <c r="P328" s="26"/>
      <c r="Q328" s="26"/>
      <c r="R328" s="26"/>
    </row>
    <row r="329" spans="1:18" ht="18">
      <c r="A329" s="21">
        <v>324</v>
      </c>
      <c r="B329" s="22" t="s">
        <v>108</v>
      </c>
      <c r="C329" s="22" t="s">
        <v>816</v>
      </c>
      <c r="D329" s="23">
        <v>6347246.6623</v>
      </c>
      <c r="E329" s="23">
        <v>224128.11629999999</v>
      </c>
      <c r="F329" s="23">
        <v>1625018.3400999999</v>
      </c>
      <c r="G329" s="24">
        <f t="shared" si="5"/>
        <v>8196393.1187000005</v>
      </c>
      <c r="H329" s="25"/>
      <c r="I329" s="25"/>
      <c r="J329" s="26"/>
      <c r="K329" s="26"/>
      <c r="L329" s="26"/>
      <c r="M329" s="26"/>
      <c r="N329" s="25"/>
      <c r="O329" s="25"/>
      <c r="P329" s="26"/>
      <c r="Q329" s="26"/>
      <c r="R329" s="26"/>
    </row>
    <row r="330" spans="1:18" ht="18">
      <c r="A330" s="21">
        <v>325</v>
      </c>
      <c r="B330" s="22" t="s">
        <v>108</v>
      </c>
      <c r="C330" s="22" t="s">
        <v>818</v>
      </c>
      <c r="D330" s="23">
        <v>4692922.8013000004</v>
      </c>
      <c r="E330" s="23">
        <v>165712.15890000001</v>
      </c>
      <c r="F330" s="23">
        <v>1201479.3226999999</v>
      </c>
      <c r="G330" s="24">
        <f t="shared" si="5"/>
        <v>6060114.2829</v>
      </c>
      <c r="H330" s="25"/>
      <c r="I330" s="25"/>
      <c r="J330" s="26"/>
      <c r="K330" s="26"/>
      <c r="L330" s="26"/>
      <c r="M330" s="26"/>
      <c r="N330" s="25"/>
      <c r="O330" s="25"/>
      <c r="P330" s="26"/>
      <c r="Q330" s="26"/>
      <c r="R330" s="26"/>
    </row>
    <row r="331" spans="1:18" ht="18">
      <c r="A331" s="21">
        <v>326</v>
      </c>
      <c r="B331" s="22" t="s">
        <v>108</v>
      </c>
      <c r="C331" s="22" t="s">
        <v>820</v>
      </c>
      <c r="D331" s="23">
        <v>3961591.8026999999</v>
      </c>
      <c r="E331" s="23">
        <v>139888.0736</v>
      </c>
      <c r="F331" s="23">
        <v>1014244.3926</v>
      </c>
      <c r="G331" s="24">
        <f t="shared" si="5"/>
        <v>5115724.2688999996</v>
      </c>
      <c r="H331" s="25"/>
      <c r="I331" s="25"/>
      <c r="J331" s="26"/>
      <c r="K331" s="26"/>
      <c r="L331" s="26"/>
      <c r="M331" s="26"/>
      <c r="N331" s="25"/>
      <c r="O331" s="25"/>
      <c r="P331" s="26"/>
      <c r="Q331" s="26"/>
      <c r="R331" s="26"/>
    </row>
    <row r="332" spans="1:18" ht="18">
      <c r="A332" s="21">
        <v>327</v>
      </c>
      <c r="B332" s="22" t="s">
        <v>108</v>
      </c>
      <c r="C332" s="22" t="s">
        <v>822</v>
      </c>
      <c r="D332" s="23">
        <v>5445081.5166999996</v>
      </c>
      <c r="E332" s="23">
        <v>192271.69330000001</v>
      </c>
      <c r="F332" s="23">
        <v>1394046.5526000001</v>
      </c>
      <c r="G332" s="24">
        <f t="shared" si="5"/>
        <v>7031399.7626</v>
      </c>
      <c r="H332" s="25"/>
      <c r="I332" s="25"/>
      <c r="J332" s="26"/>
      <c r="K332" s="26"/>
      <c r="L332" s="26"/>
      <c r="M332" s="26"/>
      <c r="N332" s="25"/>
      <c r="O332" s="25"/>
      <c r="P332" s="26"/>
      <c r="Q332" s="26"/>
      <c r="R332" s="26"/>
    </row>
    <row r="333" spans="1:18" ht="18">
      <c r="A333" s="21">
        <v>328</v>
      </c>
      <c r="B333" s="22" t="s">
        <v>108</v>
      </c>
      <c r="C333" s="22" t="s">
        <v>824</v>
      </c>
      <c r="D333" s="23">
        <v>6124322.7473999998</v>
      </c>
      <c r="E333" s="23">
        <v>216256.43280000001</v>
      </c>
      <c r="F333" s="23">
        <v>1567945.4912</v>
      </c>
      <c r="G333" s="24">
        <f t="shared" si="5"/>
        <v>7908524.6714000003</v>
      </c>
      <c r="H333" s="25"/>
      <c r="I333" s="25"/>
      <c r="J333" s="26"/>
      <c r="K333" s="26"/>
      <c r="L333" s="26"/>
      <c r="M333" s="26"/>
      <c r="N333" s="25"/>
      <c r="O333" s="25"/>
      <c r="P333" s="26"/>
      <c r="Q333" s="26"/>
      <c r="R333" s="26"/>
    </row>
    <row r="334" spans="1:18" ht="18">
      <c r="A334" s="21">
        <v>329</v>
      </c>
      <c r="B334" s="22" t="s">
        <v>108</v>
      </c>
      <c r="C334" s="22" t="s">
        <v>826</v>
      </c>
      <c r="D334" s="23">
        <v>4488538.8397000004</v>
      </c>
      <c r="E334" s="23">
        <v>158495.14110000001</v>
      </c>
      <c r="F334" s="23">
        <v>1149153.0615999999</v>
      </c>
      <c r="G334" s="24">
        <f t="shared" si="5"/>
        <v>5796187.0423999997</v>
      </c>
      <c r="H334" s="25"/>
      <c r="I334" s="25"/>
      <c r="J334" s="26"/>
      <c r="K334" s="26"/>
      <c r="L334" s="26"/>
      <c r="M334" s="26"/>
      <c r="N334" s="25"/>
      <c r="O334" s="25"/>
      <c r="P334" s="26"/>
      <c r="Q334" s="26"/>
      <c r="R334" s="26"/>
    </row>
    <row r="335" spans="1:18" ht="18">
      <c r="A335" s="21">
        <v>330</v>
      </c>
      <c r="B335" s="22" t="s">
        <v>108</v>
      </c>
      <c r="C335" s="22" t="s">
        <v>828</v>
      </c>
      <c r="D335" s="23">
        <v>4749724.9453999996</v>
      </c>
      <c r="E335" s="23">
        <v>167717.9038</v>
      </c>
      <c r="F335" s="23">
        <v>1216021.7741</v>
      </c>
      <c r="G335" s="24">
        <f t="shared" si="5"/>
        <v>6133464.6233000001</v>
      </c>
      <c r="H335" s="25"/>
      <c r="I335" s="25"/>
      <c r="J335" s="26"/>
      <c r="K335" s="26"/>
      <c r="L335" s="26"/>
      <c r="M335" s="26"/>
      <c r="N335" s="25"/>
      <c r="O335" s="25"/>
      <c r="P335" s="26"/>
      <c r="Q335" s="26"/>
      <c r="R335" s="26"/>
    </row>
    <row r="336" spans="1:18" ht="18">
      <c r="A336" s="21">
        <v>331</v>
      </c>
      <c r="B336" s="22" t="s">
        <v>108</v>
      </c>
      <c r="C336" s="22" t="s">
        <v>830</v>
      </c>
      <c r="D336" s="23">
        <v>4953880.0846999995</v>
      </c>
      <c r="E336" s="23">
        <v>174926.84169999999</v>
      </c>
      <c r="F336" s="23">
        <v>1268289.4521999999</v>
      </c>
      <c r="G336" s="24">
        <f t="shared" si="5"/>
        <v>6397096.3786000004</v>
      </c>
      <c r="H336" s="25"/>
      <c r="I336" s="25"/>
      <c r="J336" s="26"/>
      <c r="K336" s="26"/>
      <c r="L336" s="26"/>
      <c r="M336" s="26"/>
      <c r="N336" s="25"/>
      <c r="O336" s="25"/>
      <c r="P336" s="26"/>
      <c r="Q336" s="26"/>
      <c r="R336" s="26"/>
    </row>
    <row r="337" spans="1:18" ht="18">
      <c r="A337" s="21">
        <v>332</v>
      </c>
      <c r="B337" s="22" t="s">
        <v>108</v>
      </c>
      <c r="C337" s="22" t="s">
        <v>832</v>
      </c>
      <c r="D337" s="23">
        <v>5118084.3234999999</v>
      </c>
      <c r="E337" s="23">
        <v>180725.07019999999</v>
      </c>
      <c r="F337" s="23">
        <v>1310328.9243999999</v>
      </c>
      <c r="G337" s="24">
        <f t="shared" si="5"/>
        <v>6609138.3180999998</v>
      </c>
      <c r="H337" s="25"/>
      <c r="I337" s="25"/>
      <c r="J337" s="26"/>
      <c r="K337" s="26"/>
      <c r="L337" s="26"/>
      <c r="M337" s="26"/>
      <c r="N337" s="25"/>
      <c r="O337" s="25"/>
      <c r="P337" s="26"/>
      <c r="Q337" s="26"/>
      <c r="R337" s="26"/>
    </row>
    <row r="338" spans="1:18" ht="18">
      <c r="A338" s="21">
        <v>333</v>
      </c>
      <c r="B338" s="22" t="s">
        <v>108</v>
      </c>
      <c r="C338" s="22" t="s">
        <v>834</v>
      </c>
      <c r="D338" s="23">
        <v>5162338.7880999995</v>
      </c>
      <c r="E338" s="23">
        <v>182287.74299999999</v>
      </c>
      <c r="F338" s="23">
        <v>1321658.9262999999</v>
      </c>
      <c r="G338" s="24">
        <f t="shared" si="5"/>
        <v>6666285.4573999997</v>
      </c>
      <c r="H338" s="25"/>
      <c r="I338" s="25"/>
      <c r="J338" s="26"/>
      <c r="K338" s="26"/>
      <c r="L338" s="26"/>
      <c r="M338" s="26"/>
      <c r="N338" s="25"/>
      <c r="O338" s="25"/>
      <c r="P338" s="26"/>
      <c r="Q338" s="26"/>
      <c r="R338" s="26"/>
    </row>
    <row r="339" spans="1:18" ht="18">
      <c r="A339" s="21">
        <v>334</v>
      </c>
      <c r="B339" s="22" t="s">
        <v>108</v>
      </c>
      <c r="C339" s="22" t="s">
        <v>836</v>
      </c>
      <c r="D339" s="23">
        <v>4836076.3388999999</v>
      </c>
      <c r="E339" s="23">
        <v>170767.06450000001</v>
      </c>
      <c r="F339" s="23">
        <v>1238129.4068</v>
      </c>
      <c r="G339" s="24">
        <f t="shared" si="5"/>
        <v>6244972.8102000002</v>
      </c>
      <c r="H339" s="25"/>
      <c r="I339" s="25"/>
      <c r="J339" s="26"/>
      <c r="K339" s="26"/>
      <c r="L339" s="26"/>
      <c r="M339" s="26"/>
      <c r="N339" s="25"/>
      <c r="O339" s="25"/>
      <c r="P339" s="26"/>
      <c r="Q339" s="26"/>
      <c r="R339" s="26"/>
    </row>
    <row r="340" spans="1:18" ht="18">
      <c r="A340" s="21">
        <v>335</v>
      </c>
      <c r="B340" s="22" t="s">
        <v>108</v>
      </c>
      <c r="C340" s="22" t="s">
        <v>838</v>
      </c>
      <c r="D340" s="23">
        <v>4435935.1211999999</v>
      </c>
      <c r="E340" s="23">
        <v>156637.6471</v>
      </c>
      <c r="F340" s="23">
        <v>1135685.4887000001</v>
      </c>
      <c r="G340" s="24">
        <f t="shared" si="5"/>
        <v>5728258.2570000002</v>
      </c>
      <c r="H340" s="25"/>
      <c r="I340" s="25"/>
      <c r="J340" s="26"/>
      <c r="K340" s="26"/>
      <c r="L340" s="26"/>
      <c r="M340" s="26"/>
      <c r="N340" s="25"/>
      <c r="O340" s="25"/>
      <c r="P340" s="26"/>
      <c r="Q340" s="26"/>
      <c r="R340" s="26"/>
    </row>
    <row r="341" spans="1:18" ht="18">
      <c r="A341" s="21">
        <v>336</v>
      </c>
      <c r="B341" s="22" t="s">
        <v>108</v>
      </c>
      <c r="C341" s="22" t="s">
        <v>840</v>
      </c>
      <c r="D341" s="23">
        <v>5443861.6379000004</v>
      </c>
      <c r="E341" s="23">
        <v>192228.61809999999</v>
      </c>
      <c r="F341" s="23">
        <v>1393734.24</v>
      </c>
      <c r="G341" s="24">
        <f t="shared" si="5"/>
        <v>7029824.4960000003</v>
      </c>
      <c r="H341" s="25"/>
      <c r="I341" s="25"/>
      <c r="J341" s="26"/>
      <c r="K341" s="26"/>
      <c r="L341" s="26"/>
      <c r="M341" s="26"/>
      <c r="N341" s="25"/>
      <c r="O341" s="25"/>
      <c r="P341" s="26"/>
      <c r="Q341" s="26"/>
      <c r="R341" s="26"/>
    </row>
    <row r="342" spans="1:18" ht="18">
      <c r="A342" s="21">
        <v>337</v>
      </c>
      <c r="B342" s="22" t="s">
        <v>108</v>
      </c>
      <c r="C342" s="22" t="s">
        <v>842</v>
      </c>
      <c r="D342" s="23">
        <v>4025781.7174</v>
      </c>
      <c r="E342" s="23">
        <v>142154.6887</v>
      </c>
      <c r="F342" s="23">
        <v>1030678.2566</v>
      </c>
      <c r="G342" s="24">
        <f t="shared" si="5"/>
        <v>5198614.6627000002</v>
      </c>
      <c r="H342" s="25"/>
      <c r="I342" s="25"/>
      <c r="J342" s="26"/>
      <c r="K342" s="26"/>
      <c r="L342" s="26"/>
      <c r="M342" s="26"/>
      <c r="N342" s="25"/>
      <c r="O342" s="25"/>
      <c r="P342" s="26"/>
      <c r="Q342" s="26"/>
      <c r="R342" s="26"/>
    </row>
    <row r="343" spans="1:18" ht="18">
      <c r="A343" s="21">
        <v>338</v>
      </c>
      <c r="B343" s="22" t="s">
        <v>108</v>
      </c>
      <c r="C343" s="22" t="s">
        <v>844</v>
      </c>
      <c r="D343" s="23">
        <v>5052836.7878999999</v>
      </c>
      <c r="E343" s="23">
        <v>178421.10939999999</v>
      </c>
      <c r="F343" s="23">
        <v>1293624.2889</v>
      </c>
      <c r="G343" s="24">
        <f t="shared" si="5"/>
        <v>6524882.1862000003</v>
      </c>
      <c r="H343" s="25"/>
      <c r="I343" s="25"/>
      <c r="J343" s="26"/>
      <c r="K343" s="26"/>
      <c r="L343" s="26"/>
      <c r="M343" s="26"/>
      <c r="N343" s="25"/>
      <c r="O343" s="25"/>
      <c r="P343" s="26"/>
      <c r="Q343" s="26"/>
      <c r="R343" s="26"/>
    </row>
    <row r="344" spans="1:18" ht="18">
      <c r="A344" s="21">
        <v>339</v>
      </c>
      <c r="B344" s="22" t="s">
        <v>108</v>
      </c>
      <c r="C344" s="22" t="s">
        <v>846</v>
      </c>
      <c r="D344" s="23">
        <v>4595529.4496999998</v>
      </c>
      <c r="E344" s="23">
        <v>162273.09479999999</v>
      </c>
      <c r="F344" s="23">
        <v>1176544.7344</v>
      </c>
      <c r="G344" s="24">
        <f t="shared" si="5"/>
        <v>5934347.2789000003</v>
      </c>
      <c r="H344" s="25"/>
      <c r="I344" s="25"/>
      <c r="J344" s="26"/>
      <c r="K344" s="26"/>
      <c r="L344" s="26"/>
      <c r="M344" s="26"/>
      <c r="N344" s="25"/>
      <c r="O344" s="25"/>
      <c r="P344" s="26"/>
      <c r="Q344" s="26"/>
      <c r="R344" s="26"/>
    </row>
    <row r="345" spans="1:18" ht="18">
      <c r="A345" s="21">
        <v>340</v>
      </c>
      <c r="B345" s="22" t="s">
        <v>108</v>
      </c>
      <c r="C345" s="22" t="s">
        <v>848</v>
      </c>
      <c r="D345" s="23">
        <v>4258330.8596999999</v>
      </c>
      <c r="E345" s="23">
        <v>150366.2493</v>
      </c>
      <c r="F345" s="23">
        <v>1090215.3506</v>
      </c>
      <c r="G345" s="24">
        <f t="shared" si="5"/>
        <v>5498912.4595999997</v>
      </c>
      <c r="H345" s="25"/>
      <c r="I345" s="25"/>
      <c r="J345" s="26"/>
      <c r="K345" s="26"/>
      <c r="L345" s="26"/>
      <c r="M345" s="26"/>
      <c r="N345" s="25"/>
      <c r="O345" s="25"/>
      <c r="P345" s="26"/>
      <c r="Q345" s="26"/>
      <c r="R345" s="26"/>
    </row>
    <row r="346" spans="1:18" ht="18">
      <c r="A346" s="21">
        <v>341</v>
      </c>
      <c r="B346" s="22" t="s">
        <v>109</v>
      </c>
      <c r="C346" s="22" t="s">
        <v>853</v>
      </c>
      <c r="D346" s="23">
        <v>7972823.0527999997</v>
      </c>
      <c r="E346" s="23">
        <v>281528.96960000001</v>
      </c>
      <c r="F346" s="23">
        <v>2041197.4471</v>
      </c>
      <c r="G346" s="24">
        <f t="shared" si="5"/>
        <v>10295549.4695</v>
      </c>
      <c r="H346" s="25"/>
      <c r="I346" s="25"/>
      <c r="J346" s="26"/>
      <c r="K346" s="26"/>
      <c r="L346" s="26"/>
      <c r="M346" s="26"/>
      <c r="N346" s="25"/>
      <c r="O346" s="25"/>
      <c r="P346" s="26"/>
      <c r="Q346" s="26"/>
      <c r="R346" s="26"/>
    </row>
    <row r="347" spans="1:18" ht="18">
      <c r="A347" s="21">
        <v>342</v>
      </c>
      <c r="B347" s="22" t="s">
        <v>109</v>
      </c>
      <c r="C347" s="22" t="s">
        <v>855</v>
      </c>
      <c r="D347" s="23">
        <v>8106976.4801000003</v>
      </c>
      <c r="E347" s="23">
        <v>286266.07160000002</v>
      </c>
      <c r="F347" s="23">
        <v>2075543.3282999999</v>
      </c>
      <c r="G347" s="24">
        <f t="shared" si="5"/>
        <v>10468785.880000001</v>
      </c>
      <c r="H347" s="25"/>
      <c r="I347" s="25"/>
      <c r="J347" s="26"/>
      <c r="K347" s="26"/>
      <c r="L347" s="26"/>
      <c r="M347" s="26"/>
      <c r="N347" s="25"/>
      <c r="O347" s="25"/>
      <c r="P347" s="26"/>
      <c r="Q347" s="26"/>
      <c r="R347" s="26"/>
    </row>
    <row r="348" spans="1:18" ht="18">
      <c r="A348" s="21">
        <v>343</v>
      </c>
      <c r="B348" s="22" t="s">
        <v>109</v>
      </c>
      <c r="C348" s="22" t="s">
        <v>857</v>
      </c>
      <c r="D348" s="23">
        <v>6709170.4436999997</v>
      </c>
      <c r="E348" s="23">
        <v>236908.0349</v>
      </c>
      <c r="F348" s="23">
        <v>1717677.8528</v>
      </c>
      <c r="G348" s="24">
        <f t="shared" si="5"/>
        <v>8663756.3313999996</v>
      </c>
      <c r="H348" s="25"/>
      <c r="I348" s="25"/>
      <c r="J348" s="26"/>
      <c r="K348" s="26"/>
      <c r="L348" s="26"/>
      <c r="M348" s="26"/>
      <c r="N348" s="25"/>
      <c r="O348" s="25"/>
      <c r="P348" s="26"/>
      <c r="Q348" s="26"/>
      <c r="R348" s="26"/>
    </row>
    <row r="349" spans="1:18" ht="18">
      <c r="A349" s="21">
        <v>344</v>
      </c>
      <c r="B349" s="22" t="s">
        <v>109</v>
      </c>
      <c r="C349" s="22" t="s">
        <v>859</v>
      </c>
      <c r="D349" s="23">
        <v>5165965.2598000001</v>
      </c>
      <c r="E349" s="23">
        <v>182415.79759999999</v>
      </c>
      <c r="F349" s="23">
        <v>1322587.3733999999</v>
      </c>
      <c r="G349" s="24">
        <f t="shared" si="5"/>
        <v>6670968.4308000002</v>
      </c>
      <c r="H349" s="25"/>
      <c r="I349" s="25"/>
      <c r="J349" s="26"/>
      <c r="K349" s="26"/>
      <c r="L349" s="26"/>
      <c r="M349" s="26"/>
      <c r="N349" s="25"/>
      <c r="O349" s="25"/>
      <c r="P349" s="26"/>
      <c r="Q349" s="26"/>
      <c r="R349" s="26"/>
    </row>
    <row r="350" spans="1:18" ht="18">
      <c r="A350" s="21">
        <v>345</v>
      </c>
      <c r="B350" s="22" t="s">
        <v>109</v>
      </c>
      <c r="C350" s="22" t="s">
        <v>861</v>
      </c>
      <c r="D350" s="23">
        <v>8492613.6769999992</v>
      </c>
      <c r="E350" s="23">
        <v>299883.33639999997</v>
      </c>
      <c r="F350" s="23">
        <v>2174273.9356</v>
      </c>
      <c r="G350" s="24">
        <f t="shared" si="5"/>
        <v>10966770.948999999</v>
      </c>
      <c r="H350" s="25"/>
      <c r="I350" s="25"/>
      <c r="J350" s="26"/>
      <c r="K350" s="26"/>
      <c r="L350" s="26"/>
      <c r="M350" s="26"/>
      <c r="N350" s="25"/>
      <c r="O350" s="25"/>
      <c r="P350" s="26"/>
      <c r="Q350" s="26"/>
      <c r="R350" s="26"/>
    </row>
    <row r="351" spans="1:18" ht="18">
      <c r="A351" s="21">
        <v>346</v>
      </c>
      <c r="B351" s="22" t="s">
        <v>109</v>
      </c>
      <c r="C351" s="22" t="s">
        <v>863</v>
      </c>
      <c r="D351" s="23">
        <v>5689285.0875000004</v>
      </c>
      <c r="E351" s="23">
        <v>200894.7844</v>
      </c>
      <c r="F351" s="23">
        <v>1456567.4065</v>
      </c>
      <c r="G351" s="24">
        <f t="shared" si="5"/>
        <v>7346747.2784000002</v>
      </c>
      <c r="H351" s="25"/>
      <c r="I351" s="25"/>
      <c r="J351" s="26"/>
      <c r="K351" s="26"/>
      <c r="L351" s="26"/>
      <c r="M351" s="26"/>
      <c r="N351" s="25"/>
      <c r="O351" s="25"/>
      <c r="P351" s="26"/>
      <c r="Q351" s="26"/>
      <c r="R351" s="26"/>
    </row>
    <row r="352" spans="1:18" ht="18">
      <c r="A352" s="21">
        <v>347</v>
      </c>
      <c r="B352" s="22" t="s">
        <v>109</v>
      </c>
      <c r="C352" s="22" t="s">
        <v>865</v>
      </c>
      <c r="D352" s="23">
        <v>4961045.4062000001</v>
      </c>
      <c r="E352" s="23">
        <v>175179.85690000001</v>
      </c>
      <c r="F352" s="23">
        <v>1270123.9136000001</v>
      </c>
      <c r="G352" s="24">
        <f t="shared" si="5"/>
        <v>6406349.1766999997</v>
      </c>
      <c r="H352" s="25"/>
      <c r="I352" s="25"/>
      <c r="J352" s="26"/>
      <c r="K352" s="26"/>
      <c r="L352" s="26"/>
      <c r="M352" s="26"/>
      <c r="N352" s="25"/>
      <c r="O352" s="25"/>
      <c r="P352" s="26"/>
      <c r="Q352" s="26"/>
      <c r="R352" s="26"/>
    </row>
    <row r="353" spans="1:18" ht="18">
      <c r="A353" s="21">
        <v>348</v>
      </c>
      <c r="B353" s="22" t="s">
        <v>109</v>
      </c>
      <c r="C353" s="22" t="s">
        <v>867</v>
      </c>
      <c r="D353" s="23">
        <v>6610267.7269000001</v>
      </c>
      <c r="E353" s="23">
        <v>233415.6734</v>
      </c>
      <c r="F353" s="23">
        <v>1692356.8377</v>
      </c>
      <c r="G353" s="24">
        <f t="shared" si="5"/>
        <v>8536040.2379999999</v>
      </c>
      <c r="H353" s="25"/>
      <c r="I353" s="25"/>
      <c r="J353" s="26"/>
      <c r="K353" s="26"/>
      <c r="L353" s="26"/>
      <c r="M353" s="26"/>
      <c r="N353" s="25"/>
      <c r="O353" s="25"/>
      <c r="P353" s="26"/>
      <c r="Q353" s="26"/>
      <c r="R353" s="26"/>
    </row>
    <row r="354" spans="1:18" ht="18">
      <c r="A354" s="21">
        <v>349</v>
      </c>
      <c r="B354" s="22" t="s">
        <v>109</v>
      </c>
      <c r="C354" s="22" t="s">
        <v>869</v>
      </c>
      <c r="D354" s="23">
        <v>7291812.9177999999</v>
      </c>
      <c r="E354" s="23">
        <v>257481.76819999999</v>
      </c>
      <c r="F354" s="23">
        <v>1866845.6348000001</v>
      </c>
      <c r="G354" s="24">
        <f t="shared" si="5"/>
        <v>9416140.3208000008</v>
      </c>
      <c r="H354" s="25"/>
      <c r="I354" s="25"/>
      <c r="J354" s="26"/>
      <c r="K354" s="26"/>
      <c r="L354" s="26"/>
      <c r="M354" s="26"/>
      <c r="N354" s="25"/>
      <c r="O354" s="25"/>
      <c r="P354" s="26"/>
      <c r="Q354" s="26"/>
      <c r="R354" s="26"/>
    </row>
    <row r="355" spans="1:18" ht="18">
      <c r="A355" s="21">
        <v>350</v>
      </c>
      <c r="B355" s="22" t="s">
        <v>109</v>
      </c>
      <c r="C355" s="22" t="s">
        <v>871</v>
      </c>
      <c r="D355" s="23">
        <v>6888582.1737000002</v>
      </c>
      <c r="E355" s="23">
        <v>243243.25630000001</v>
      </c>
      <c r="F355" s="23">
        <v>1763610.7379000001</v>
      </c>
      <c r="G355" s="24">
        <f t="shared" si="5"/>
        <v>8895436.1678999998</v>
      </c>
      <c r="H355" s="25"/>
      <c r="I355" s="25"/>
      <c r="J355" s="26"/>
      <c r="K355" s="26"/>
      <c r="L355" s="26"/>
      <c r="M355" s="26"/>
      <c r="N355" s="25"/>
      <c r="O355" s="25"/>
      <c r="P355" s="26"/>
      <c r="Q355" s="26"/>
      <c r="R355" s="26"/>
    </row>
    <row r="356" spans="1:18" ht="18">
      <c r="A356" s="21">
        <v>351</v>
      </c>
      <c r="B356" s="22" t="s">
        <v>109</v>
      </c>
      <c r="C356" s="22" t="s">
        <v>873</v>
      </c>
      <c r="D356" s="23">
        <v>7354639.0369999995</v>
      </c>
      <c r="E356" s="23">
        <v>259700.2262</v>
      </c>
      <c r="F356" s="23">
        <v>1882930.3407000001</v>
      </c>
      <c r="G356" s="24">
        <f t="shared" si="5"/>
        <v>9497269.6039000005</v>
      </c>
      <c r="H356" s="25"/>
      <c r="I356" s="25"/>
      <c r="J356" s="26"/>
      <c r="K356" s="26"/>
      <c r="L356" s="26"/>
      <c r="M356" s="26"/>
      <c r="N356" s="25"/>
      <c r="O356" s="25"/>
      <c r="P356" s="26"/>
      <c r="Q356" s="26"/>
      <c r="R356" s="26"/>
    </row>
    <row r="357" spans="1:18" ht="18">
      <c r="A357" s="21">
        <v>352</v>
      </c>
      <c r="B357" s="22" t="s">
        <v>109</v>
      </c>
      <c r="C357" s="22" t="s">
        <v>875</v>
      </c>
      <c r="D357" s="23">
        <v>6355688.3119000001</v>
      </c>
      <c r="E357" s="23">
        <v>224426.20009999999</v>
      </c>
      <c r="F357" s="23">
        <v>1627179.5663000001</v>
      </c>
      <c r="G357" s="24">
        <f t="shared" si="5"/>
        <v>8207294.0783000002</v>
      </c>
      <c r="H357" s="25"/>
      <c r="I357" s="25"/>
      <c r="J357" s="26"/>
      <c r="K357" s="26"/>
      <c r="L357" s="26"/>
      <c r="M357" s="26"/>
      <c r="N357" s="25"/>
      <c r="O357" s="25"/>
      <c r="P357" s="26"/>
      <c r="Q357" s="26"/>
      <c r="R357" s="26"/>
    </row>
    <row r="358" spans="1:18" ht="18">
      <c r="A358" s="21">
        <v>353</v>
      </c>
      <c r="B358" s="22" t="s">
        <v>109</v>
      </c>
      <c r="C358" s="22" t="s">
        <v>877</v>
      </c>
      <c r="D358" s="23">
        <v>5506363.0515999999</v>
      </c>
      <c r="E358" s="23">
        <v>194435.6103</v>
      </c>
      <c r="F358" s="23">
        <v>1409735.8149999999</v>
      </c>
      <c r="G358" s="24">
        <f t="shared" si="5"/>
        <v>7110534.4769000001</v>
      </c>
      <c r="H358" s="25"/>
      <c r="I358" s="25"/>
      <c r="J358" s="26"/>
      <c r="K358" s="26"/>
      <c r="L358" s="26"/>
      <c r="M358" s="26"/>
      <c r="N358" s="25"/>
      <c r="O358" s="25"/>
      <c r="P358" s="26"/>
      <c r="Q358" s="26"/>
      <c r="R358" s="26"/>
    </row>
    <row r="359" spans="1:18" ht="18">
      <c r="A359" s="21">
        <v>354</v>
      </c>
      <c r="B359" s="22" t="s">
        <v>109</v>
      </c>
      <c r="C359" s="22" t="s">
        <v>879</v>
      </c>
      <c r="D359" s="23">
        <v>5669746.5853000004</v>
      </c>
      <c r="E359" s="23">
        <v>200204.85889999999</v>
      </c>
      <c r="F359" s="23">
        <v>1451565.1706999999</v>
      </c>
      <c r="G359" s="24">
        <f t="shared" si="5"/>
        <v>7321516.6149000004</v>
      </c>
      <c r="H359" s="25"/>
      <c r="I359" s="25"/>
      <c r="J359" s="26"/>
      <c r="K359" s="26"/>
      <c r="L359" s="26"/>
      <c r="M359" s="26"/>
      <c r="N359" s="25"/>
      <c r="O359" s="25"/>
      <c r="P359" s="26"/>
      <c r="Q359" s="26"/>
      <c r="R359" s="26"/>
    </row>
    <row r="360" spans="1:18" ht="18">
      <c r="A360" s="21">
        <v>355</v>
      </c>
      <c r="B360" s="22" t="s">
        <v>109</v>
      </c>
      <c r="C360" s="22" t="s">
        <v>881</v>
      </c>
      <c r="D360" s="23">
        <v>6563286.7061000001</v>
      </c>
      <c r="E360" s="23">
        <v>231756.723</v>
      </c>
      <c r="F360" s="23">
        <v>1680328.7845000001</v>
      </c>
      <c r="G360" s="24">
        <f t="shared" si="5"/>
        <v>8475372.2136000004</v>
      </c>
      <c r="H360" s="25"/>
      <c r="I360" s="25"/>
      <c r="J360" s="26"/>
      <c r="K360" s="26"/>
      <c r="L360" s="26"/>
      <c r="M360" s="26"/>
      <c r="N360" s="25"/>
      <c r="O360" s="25"/>
      <c r="P360" s="26"/>
      <c r="Q360" s="26"/>
      <c r="R360" s="26"/>
    </row>
    <row r="361" spans="1:18" ht="18">
      <c r="A361" s="21">
        <v>356</v>
      </c>
      <c r="B361" s="22" t="s">
        <v>109</v>
      </c>
      <c r="C361" s="22" t="s">
        <v>883</v>
      </c>
      <c r="D361" s="23">
        <v>5090705.3919000002</v>
      </c>
      <c r="E361" s="23">
        <v>179758.29060000001</v>
      </c>
      <c r="F361" s="23">
        <v>1303319.3865</v>
      </c>
      <c r="G361" s="24">
        <f t="shared" si="5"/>
        <v>6573783.0690000001</v>
      </c>
      <c r="H361" s="25"/>
      <c r="I361" s="25"/>
      <c r="J361" s="26"/>
      <c r="K361" s="26"/>
      <c r="L361" s="26"/>
      <c r="M361" s="26"/>
      <c r="N361" s="25"/>
      <c r="O361" s="25"/>
      <c r="P361" s="26"/>
      <c r="Q361" s="26"/>
      <c r="R361" s="26"/>
    </row>
    <row r="362" spans="1:18" ht="18">
      <c r="A362" s="21">
        <v>357</v>
      </c>
      <c r="B362" s="22" t="s">
        <v>109</v>
      </c>
      <c r="C362" s="22" t="s">
        <v>885</v>
      </c>
      <c r="D362" s="23">
        <v>7083324.7728000004</v>
      </c>
      <c r="E362" s="23">
        <v>250119.8273</v>
      </c>
      <c r="F362" s="23">
        <v>1813468.6231</v>
      </c>
      <c r="G362" s="24">
        <f t="shared" si="5"/>
        <v>9146913.2232000008</v>
      </c>
      <c r="H362" s="25"/>
      <c r="I362" s="25"/>
      <c r="J362" s="26"/>
      <c r="K362" s="26"/>
      <c r="L362" s="26"/>
      <c r="M362" s="26"/>
      <c r="N362" s="25"/>
      <c r="O362" s="25"/>
      <c r="P362" s="26"/>
      <c r="Q362" s="26"/>
      <c r="R362" s="26"/>
    </row>
    <row r="363" spans="1:18" ht="18">
      <c r="A363" s="21">
        <v>358</v>
      </c>
      <c r="B363" s="22" t="s">
        <v>109</v>
      </c>
      <c r="C363" s="22" t="s">
        <v>887</v>
      </c>
      <c r="D363" s="23">
        <v>4764344.2496999996</v>
      </c>
      <c r="E363" s="23">
        <v>168234.12719999999</v>
      </c>
      <c r="F363" s="23">
        <v>1219764.5996999999</v>
      </c>
      <c r="G363" s="24">
        <f t="shared" si="5"/>
        <v>6152342.9765999997</v>
      </c>
      <c r="H363" s="25"/>
      <c r="I363" s="25"/>
      <c r="J363" s="26"/>
      <c r="K363" s="26"/>
      <c r="L363" s="26"/>
      <c r="M363" s="26"/>
      <c r="N363" s="25"/>
      <c r="O363" s="25"/>
      <c r="P363" s="26"/>
      <c r="Q363" s="26"/>
      <c r="R363" s="26"/>
    </row>
    <row r="364" spans="1:18" ht="18">
      <c r="A364" s="21">
        <v>359</v>
      </c>
      <c r="B364" s="22" t="s">
        <v>109</v>
      </c>
      <c r="C364" s="22" t="s">
        <v>889</v>
      </c>
      <c r="D364" s="23">
        <v>6286546.1606999999</v>
      </c>
      <c r="E364" s="23">
        <v>221984.7162</v>
      </c>
      <c r="F364" s="23">
        <v>1609477.8336</v>
      </c>
      <c r="G364" s="24">
        <f t="shared" si="5"/>
        <v>8118008.7105</v>
      </c>
      <c r="H364" s="25"/>
      <c r="I364" s="25"/>
      <c r="J364" s="26"/>
      <c r="K364" s="26"/>
      <c r="L364" s="26"/>
      <c r="M364" s="26"/>
      <c r="N364" s="25"/>
      <c r="O364" s="25"/>
      <c r="P364" s="26"/>
      <c r="Q364" s="26"/>
      <c r="R364" s="26"/>
    </row>
    <row r="365" spans="1:18" ht="18">
      <c r="A365" s="21">
        <v>360</v>
      </c>
      <c r="B365" s="22" t="s">
        <v>109</v>
      </c>
      <c r="C365" s="22" t="s">
        <v>891</v>
      </c>
      <c r="D365" s="23">
        <v>5270810.4506999999</v>
      </c>
      <c r="E365" s="23">
        <v>186117.99429999999</v>
      </c>
      <c r="F365" s="23">
        <v>1349429.7773</v>
      </c>
      <c r="G365" s="24">
        <f t="shared" si="5"/>
        <v>6806358.2222999996</v>
      </c>
      <c r="H365" s="25"/>
      <c r="I365" s="25"/>
      <c r="J365" s="26"/>
      <c r="K365" s="26"/>
      <c r="L365" s="26"/>
      <c r="M365" s="26"/>
      <c r="N365" s="25"/>
      <c r="O365" s="25"/>
      <c r="P365" s="26"/>
      <c r="Q365" s="26"/>
      <c r="R365" s="26"/>
    </row>
    <row r="366" spans="1:18" ht="18">
      <c r="A366" s="21">
        <v>361</v>
      </c>
      <c r="B366" s="22" t="s">
        <v>109</v>
      </c>
      <c r="C366" s="22" t="s">
        <v>893</v>
      </c>
      <c r="D366" s="23">
        <v>6718360.5482999999</v>
      </c>
      <c r="E366" s="23">
        <v>237232.54740000001</v>
      </c>
      <c r="F366" s="23">
        <v>1720030.6980000001</v>
      </c>
      <c r="G366" s="24">
        <f t="shared" si="5"/>
        <v>8675623.7937000003</v>
      </c>
      <c r="H366" s="25"/>
      <c r="I366" s="25"/>
      <c r="J366" s="26"/>
      <c r="K366" s="26"/>
      <c r="L366" s="26"/>
      <c r="M366" s="26"/>
      <c r="N366" s="25"/>
      <c r="O366" s="25"/>
      <c r="P366" s="26"/>
      <c r="Q366" s="26"/>
      <c r="R366" s="26"/>
    </row>
    <row r="367" spans="1:18" ht="18">
      <c r="A367" s="21">
        <v>362</v>
      </c>
      <c r="B367" s="22" t="s">
        <v>109</v>
      </c>
      <c r="C367" s="22" t="s">
        <v>895</v>
      </c>
      <c r="D367" s="23">
        <v>7516490.9940999998</v>
      </c>
      <c r="E367" s="23">
        <v>265415.39309999999</v>
      </c>
      <c r="F367" s="23">
        <v>1924367.5830999999</v>
      </c>
      <c r="G367" s="24">
        <f t="shared" si="5"/>
        <v>9706273.9703000002</v>
      </c>
      <c r="H367" s="25"/>
      <c r="I367" s="25"/>
      <c r="J367" s="26"/>
      <c r="K367" s="26"/>
      <c r="L367" s="26"/>
      <c r="M367" s="26"/>
      <c r="N367" s="25"/>
      <c r="O367" s="25"/>
      <c r="P367" s="26"/>
      <c r="Q367" s="26"/>
      <c r="R367" s="26"/>
    </row>
    <row r="368" spans="1:18" ht="18">
      <c r="A368" s="21">
        <v>363</v>
      </c>
      <c r="B368" s="22" t="s">
        <v>109</v>
      </c>
      <c r="C368" s="22" t="s">
        <v>897</v>
      </c>
      <c r="D368" s="23">
        <v>7674986.7111</v>
      </c>
      <c r="E368" s="23">
        <v>271012.04759999999</v>
      </c>
      <c r="F368" s="23">
        <v>1964945.5629</v>
      </c>
      <c r="G368" s="24">
        <f t="shared" si="5"/>
        <v>9910944.3215999994</v>
      </c>
      <c r="H368" s="25"/>
      <c r="I368" s="25"/>
      <c r="J368" s="26"/>
      <c r="K368" s="26"/>
      <c r="L368" s="26"/>
      <c r="M368" s="26"/>
      <c r="N368" s="25"/>
      <c r="O368" s="25"/>
      <c r="P368" s="26"/>
      <c r="Q368" s="26"/>
      <c r="R368" s="26"/>
    </row>
    <row r="369" spans="1:18" ht="18">
      <c r="A369" s="21">
        <v>364</v>
      </c>
      <c r="B369" s="22" t="s">
        <v>110</v>
      </c>
      <c r="C369" s="22" t="s">
        <v>901</v>
      </c>
      <c r="D369" s="23">
        <v>4925193.3980999999</v>
      </c>
      <c r="E369" s="23">
        <v>173913.88389999999</v>
      </c>
      <c r="F369" s="23">
        <v>1260945.1037000001</v>
      </c>
      <c r="G369" s="24">
        <f t="shared" si="5"/>
        <v>6360052.3857000005</v>
      </c>
      <c r="H369" s="25"/>
      <c r="I369" s="25"/>
      <c r="J369" s="26"/>
      <c r="K369" s="26"/>
      <c r="L369" s="26"/>
      <c r="M369" s="26"/>
      <c r="N369" s="25"/>
      <c r="O369" s="25"/>
      <c r="P369" s="26"/>
      <c r="Q369" s="26"/>
      <c r="R369" s="26"/>
    </row>
    <row r="370" spans="1:18" ht="18">
      <c r="A370" s="21">
        <v>365</v>
      </c>
      <c r="B370" s="22" t="s">
        <v>110</v>
      </c>
      <c r="C370" s="22" t="s">
        <v>903</v>
      </c>
      <c r="D370" s="23">
        <v>5044692.4045000002</v>
      </c>
      <c r="E370" s="23">
        <v>178133.52249999999</v>
      </c>
      <c r="F370" s="23">
        <v>1291539.1687</v>
      </c>
      <c r="G370" s="24">
        <f t="shared" si="5"/>
        <v>6514365.0957000004</v>
      </c>
      <c r="H370" s="25"/>
      <c r="I370" s="25"/>
      <c r="J370" s="26"/>
      <c r="K370" s="26"/>
      <c r="L370" s="26"/>
      <c r="M370" s="26"/>
      <c r="N370" s="25"/>
      <c r="O370" s="25"/>
      <c r="P370" s="26"/>
      <c r="Q370" s="26"/>
      <c r="R370" s="26"/>
    </row>
    <row r="371" spans="1:18" ht="18">
      <c r="A371" s="21">
        <v>366</v>
      </c>
      <c r="B371" s="22" t="s">
        <v>110</v>
      </c>
      <c r="C371" s="22" t="s">
        <v>905</v>
      </c>
      <c r="D371" s="23">
        <v>4599765.5902000004</v>
      </c>
      <c r="E371" s="23">
        <v>162422.67739999999</v>
      </c>
      <c r="F371" s="23">
        <v>1177629.2686000001</v>
      </c>
      <c r="G371" s="24">
        <f t="shared" si="5"/>
        <v>5939817.5362</v>
      </c>
      <c r="H371" s="25"/>
      <c r="I371" s="25"/>
      <c r="J371" s="26"/>
      <c r="K371" s="26"/>
      <c r="L371" s="26"/>
      <c r="M371" s="26"/>
      <c r="N371" s="25"/>
      <c r="O371" s="25"/>
      <c r="P371" s="26"/>
      <c r="Q371" s="26"/>
      <c r="R371" s="26"/>
    </row>
    <row r="372" spans="1:18" ht="18">
      <c r="A372" s="21">
        <v>367</v>
      </c>
      <c r="B372" s="22" t="s">
        <v>110</v>
      </c>
      <c r="C372" s="22" t="s">
        <v>907</v>
      </c>
      <c r="D372" s="23">
        <v>4990109.7512999997</v>
      </c>
      <c r="E372" s="23">
        <v>176206.1502</v>
      </c>
      <c r="F372" s="23">
        <v>1277564.9501</v>
      </c>
      <c r="G372" s="24">
        <f t="shared" si="5"/>
        <v>6443880.8515999997</v>
      </c>
      <c r="H372" s="25"/>
      <c r="I372" s="25"/>
      <c r="J372" s="26"/>
      <c r="K372" s="26"/>
      <c r="L372" s="26"/>
      <c r="M372" s="26"/>
      <c r="N372" s="25"/>
      <c r="O372" s="25"/>
      <c r="P372" s="26"/>
      <c r="Q372" s="26"/>
      <c r="R372" s="26"/>
    </row>
    <row r="373" spans="1:18" ht="18">
      <c r="A373" s="21">
        <v>368</v>
      </c>
      <c r="B373" s="22" t="s">
        <v>110</v>
      </c>
      <c r="C373" s="22" t="s">
        <v>909</v>
      </c>
      <c r="D373" s="23">
        <v>6048177.2887000004</v>
      </c>
      <c r="E373" s="23">
        <v>213567.65460000001</v>
      </c>
      <c r="F373" s="23">
        <v>1548450.7757999999</v>
      </c>
      <c r="G373" s="24">
        <f t="shared" si="5"/>
        <v>7810195.7191000003</v>
      </c>
      <c r="H373" s="25"/>
      <c r="I373" s="25"/>
      <c r="J373" s="26"/>
      <c r="K373" s="26"/>
      <c r="L373" s="26"/>
      <c r="M373" s="26"/>
      <c r="N373" s="25"/>
      <c r="O373" s="25"/>
      <c r="P373" s="26"/>
      <c r="Q373" s="26"/>
      <c r="R373" s="26"/>
    </row>
    <row r="374" spans="1:18" ht="18">
      <c r="A374" s="21">
        <v>369</v>
      </c>
      <c r="B374" s="22" t="s">
        <v>110</v>
      </c>
      <c r="C374" s="22" t="s">
        <v>911</v>
      </c>
      <c r="D374" s="23">
        <v>4818612.5980000002</v>
      </c>
      <c r="E374" s="23">
        <v>170150.40100000001</v>
      </c>
      <c r="F374" s="23">
        <v>1233658.3502</v>
      </c>
      <c r="G374" s="24">
        <f t="shared" si="5"/>
        <v>6222421.3492000001</v>
      </c>
      <c r="H374" s="25"/>
      <c r="I374" s="25"/>
      <c r="J374" s="26"/>
      <c r="K374" s="26"/>
      <c r="L374" s="26"/>
      <c r="M374" s="26"/>
      <c r="N374" s="25"/>
      <c r="O374" s="25"/>
      <c r="P374" s="26"/>
      <c r="Q374" s="26"/>
      <c r="R374" s="26"/>
    </row>
    <row r="375" spans="1:18" ht="18">
      <c r="A375" s="21">
        <v>370</v>
      </c>
      <c r="B375" s="22" t="s">
        <v>110</v>
      </c>
      <c r="C375" s="22" t="s">
        <v>913</v>
      </c>
      <c r="D375" s="23">
        <v>7777764.8513000002</v>
      </c>
      <c r="E375" s="23">
        <v>274641.25439999998</v>
      </c>
      <c r="F375" s="23">
        <v>1991258.7616000001</v>
      </c>
      <c r="G375" s="24">
        <f t="shared" si="5"/>
        <v>10043664.8673</v>
      </c>
      <c r="H375" s="25"/>
      <c r="I375" s="25"/>
      <c r="J375" s="26"/>
      <c r="K375" s="26"/>
      <c r="L375" s="26"/>
      <c r="M375" s="26"/>
      <c r="N375" s="25"/>
      <c r="O375" s="25"/>
      <c r="P375" s="26"/>
      <c r="Q375" s="26"/>
      <c r="R375" s="26"/>
    </row>
    <row r="376" spans="1:18" ht="18">
      <c r="A376" s="21">
        <v>371</v>
      </c>
      <c r="B376" s="22" t="s">
        <v>110</v>
      </c>
      <c r="C376" s="22" t="s">
        <v>915</v>
      </c>
      <c r="D376" s="23">
        <v>5299113.9780999999</v>
      </c>
      <c r="E376" s="23">
        <v>187117.42230000001</v>
      </c>
      <c r="F376" s="23">
        <v>1356676.0296</v>
      </c>
      <c r="G376" s="24">
        <f t="shared" si="5"/>
        <v>6842907.4299999997</v>
      </c>
      <c r="H376" s="25"/>
      <c r="I376" s="25"/>
      <c r="J376" s="26"/>
      <c r="K376" s="26"/>
      <c r="L376" s="26"/>
      <c r="M376" s="26"/>
      <c r="N376" s="25"/>
      <c r="O376" s="25"/>
      <c r="P376" s="26"/>
      <c r="Q376" s="26"/>
      <c r="R376" s="26"/>
    </row>
    <row r="377" spans="1:18" ht="18">
      <c r="A377" s="21">
        <v>372</v>
      </c>
      <c r="B377" s="22" t="s">
        <v>110</v>
      </c>
      <c r="C377" s="22" t="s">
        <v>917</v>
      </c>
      <c r="D377" s="23">
        <v>5696341.8293000003</v>
      </c>
      <c r="E377" s="23">
        <v>201143.9656</v>
      </c>
      <c r="F377" s="23">
        <v>1458374.0693999999</v>
      </c>
      <c r="G377" s="24">
        <f t="shared" si="5"/>
        <v>7355859.8642999995</v>
      </c>
      <c r="H377" s="25"/>
      <c r="I377" s="25"/>
      <c r="J377" s="26"/>
      <c r="K377" s="26"/>
      <c r="L377" s="26"/>
      <c r="M377" s="26"/>
      <c r="N377" s="25"/>
      <c r="O377" s="25"/>
      <c r="P377" s="26"/>
      <c r="Q377" s="26"/>
      <c r="R377" s="26"/>
    </row>
    <row r="378" spans="1:18" ht="18">
      <c r="A378" s="21">
        <v>373</v>
      </c>
      <c r="B378" s="22" t="s">
        <v>110</v>
      </c>
      <c r="C378" s="22" t="s">
        <v>919</v>
      </c>
      <c r="D378" s="23">
        <v>5736237.3936000001</v>
      </c>
      <c r="E378" s="23">
        <v>202552.72089999999</v>
      </c>
      <c r="F378" s="23">
        <v>1468588.1081999999</v>
      </c>
      <c r="G378" s="24">
        <f t="shared" si="5"/>
        <v>7407378.2226999998</v>
      </c>
      <c r="H378" s="25"/>
      <c r="I378" s="25"/>
      <c r="J378" s="26"/>
      <c r="K378" s="26"/>
      <c r="L378" s="26"/>
      <c r="M378" s="26"/>
      <c r="N378" s="25"/>
      <c r="O378" s="25"/>
      <c r="P378" s="26"/>
      <c r="Q378" s="26"/>
      <c r="R378" s="26"/>
    </row>
    <row r="379" spans="1:18" ht="18">
      <c r="A379" s="21">
        <v>374</v>
      </c>
      <c r="B379" s="22" t="s">
        <v>110</v>
      </c>
      <c r="C379" s="22" t="s">
        <v>920</v>
      </c>
      <c r="D379" s="23">
        <v>5316699.2835999997</v>
      </c>
      <c r="E379" s="23">
        <v>187738.37839999999</v>
      </c>
      <c r="F379" s="23">
        <v>1361178.2091000001</v>
      </c>
      <c r="G379" s="24">
        <f t="shared" si="5"/>
        <v>6865615.8711000001</v>
      </c>
      <c r="H379" s="25"/>
      <c r="I379" s="25"/>
      <c r="J379" s="26"/>
      <c r="K379" s="26"/>
      <c r="L379" s="26"/>
      <c r="M379" s="26"/>
      <c r="N379" s="25"/>
      <c r="O379" s="25"/>
      <c r="P379" s="26"/>
      <c r="Q379" s="26"/>
      <c r="R379" s="26"/>
    </row>
    <row r="380" spans="1:18" ht="18">
      <c r="A380" s="21">
        <v>375</v>
      </c>
      <c r="B380" s="22" t="s">
        <v>110</v>
      </c>
      <c r="C380" s="22" t="s">
        <v>922</v>
      </c>
      <c r="D380" s="23">
        <v>5208684.7470000004</v>
      </c>
      <c r="E380" s="23">
        <v>183924.26869999999</v>
      </c>
      <c r="F380" s="23">
        <v>1333524.3913</v>
      </c>
      <c r="G380" s="24">
        <f t="shared" si="5"/>
        <v>6726133.4069999997</v>
      </c>
      <c r="H380" s="25"/>
      <c r="I380" s="25"/>
      <c r="J380" s="26"/>
      <c r="K380" s="26"/>
      <c r="L380" s="26"/>
      <c r="M380" s="26"/>
      <c r="N380" s="25"/>
      <c r="O380" s="25"/>
      <c r="P380" s="26"/>
      <c r="Q380" s="26"/>
      <c r="R380" s="26"/>
    </row>
    <row r="381" spans="1:18" ht="18">
      <c r="A381" s="21">
        <v>376</v>
      </c>
      <c r="B381" s="22" t="s">
        <v>110</v>
      </c>
      <c r="C381" s="22" t="s">
        <v>924</v>
      </c>
      <c r="D381" s="23">
        <v>5442339.1394999996</v>
      </c>
      <c r="E381" s="23">
        <v>192174.85699999999</v>
      </c>
      <c r="F381" s="23">
        <v>1393344.4508</v>
      </c>
      <c r="G381" s="24">
        <f t="shared" si="5"/>
        <v>7027858.4473000001</v>
      </c>
      <c r="H381" s="25"/>
      <c r="I381" s="25"/>
      <c r="J381" s="26"/>
      <c r="K381" s="26"/>
      <c r="L381" s="26"/>
      <c r="M381" s="26"/>
      <c r="N381" s="25"/>
      <c r="O381" s="25"/>
      <c r="P381" s="26"/>
      <c r="Q381" s="26"/>
      <c r="R381" s="26"/>
    </row>
    <row r="382" spans="1:18" ht="18">
      <c r="A382" s="21">
        <v>377</v>
      </c>
      <c r="B382" s="22" t="s">
        <v>110</v>
      </c>
      <c r="C382" s="22" t="s">
        <v>926</v>
      </c>
      <c r="D382" s="23">
        <v>4854590.9342999998</v>
      </c>
      <c r="E382" s="23">
        <v>171420.83480000001</v>
      </c>
      <c r="F382" s="23">
        <v>1242869.5026</v>
      </c>
      <c r="G382" s="24">
        <f t="shared" si="5"/>
        <v>6268881.2717000004</v>
      </c>
      <c r="H382" s="25"/>
      <c r="I382" s="25"/>
      <c r="J382" s="26"/>
      <c r="K382" s="26"/>
      <c r="L382" s="26"/>
      <c r="M382" s="26"/>
      <c r="N382" s="25"/>
      <c r="O382" s="25"/>
      <c r="P382" s="26"/>
      <c r="Q382" s="26"/>
      <c r="R382" s="26"/>
    </row>
    <row r="383" spans="1:18" ht="18">
      <c r="A383" s="21">
        <v>378</v>
      </c>
      <c r="B383" s="22" t="s">
        <v>110</v>
      </c>
      <c r="C383" s="22" t="s">
        <v>928</v>
      </c>
      <c r="D383" s="23">
        <v>4829258.5044999998</v>
      </c>
      <c r="E383" s="23">
        <v>170526.31940000001</v>
      </c>
      <c r="F383" s="23">
        <v>1236383.9088999999</v>
      </c>
      <c r="G383" s="24">
        <f t="shared" si="5"/>
        <v>6236168.7328000003</v>
      </c>
      <c r="H383" s="25"/>
      <c r="I383" s="25"/>
      <c r="J383" s="26"/>
      <c r="K383" s="26"/>
      <c r="L383" s="26"/>
      <c r="M383" s="26"/>
      <c r="N383" s="25"/>
      <c r="O383" s="25"/>
      <c r="P383" s="26"/>
      <c r="Q383" s="26"/>
      <c r="R383" s="26"/>
    </row>
    <row r="384" spans="1:18" ht="18">
      <c r="A384" s="21">
        <v>379</v>
      </c>
      <c r="B384" s="22" t="s">
        <v>110</v>
      </c>
      <c r="C384" s="22" t="s">
        <v>930</v>
      </c>
      <c r="D384" s="23">
        <v>5219321.8850999996</v>
      </c>
      <c r="E384" s="23">
        <v>184299.8775</v>
      </c>
      <c r="F384" s="23">
        <v>1336247.7050999999</v>
      </c>
      <c r="G384" s="24">
        <f t="shared" si="5"/>
        <v>6739869.4676999999</v>
      </c>
      <c r="H384" s="25"/>
      <c r="I384" s="25"/>
      <c r="J384" s="26"/>
      <c r="K384" s="26"/>
      <c r="L384" s="26"/>
      <c r="M384" s="26"/>
      <c r="N384" s="25"/>
      <c r="O384" s="25"/>
      <c r="P384" s="26"/>
      <c r="Q384" s="26"/>
      <c r="R384" s="26"/>
    </row>
    <row r="385" spans="1:18" ht="18">
      <c r="A385" s="21">
        <v>380</v>
      </c>
      <c r="B385" s="22" t="s">
        <v>110</v>
      </c>
      <c r="C385" s="22" t="s">
        <v>932</v>
      </c>
      <c r="D385" s="23">
        <v>5960103.7763</v>
      </c>
      <c r="E385" s="23">
        <v>210457.68400000001</v>
      </c>
      <c r="F385" s="23">
        <v>1525902.2472000001</v>
      </c>
      <c r="G385" s="24">
        <f t="shared" si="5"/>
        <v>7696463.7074999996</v>
      </c>
      <c r="H385" s="25"/>
      <c r="I385" s="25"/>
      <c r="J385" s="26"/>
      <c r="K385" s="26"/>
      <c r="L385" s="26"/>
      <c r="M385" s="26"/>
      <c r="N385" s="25"/>
      <c r="O385" s="25"/>
      <c r="P385" s="26"/>
      <c r="Q385" s="26"/>
      <c r="R385" s="26"/>
    </row>
    <row r="386" spans="1:18" ht="18">
      <c r="A386" s="21">
        <v>381</v>
      </c>
      <c r="B386" s="22" t="s">
        <v>110</v>
      </c>
      <c r="C386" s="22" t="s">
        <v>934</v>
      </c>
      <c r="D386" s="23">
        <v>7165663.9233999997</v>
      </c>
      <c r="E386" s="23">
        <v>253027.3113</v>
      </c>
      <c r="F386" s="23">
        <v>1834549.0438000001</v>
      </c>
      <c r="G386" s="24">
        <f t="shared" si="5"/>
        <v>9253240.2785</v>
      </c>
      <c r="H386" s="25"/>
      <c r="I386" s="25"/>
      <c r="J386" s="26"/>
      <c r="K386" s="26"/>
      <c r="L386" s="26"/>
      <c r="M386" s="26"/>
      <c r="N386" s="25"/>
      <c r="O386" s="25"/>
      <c r="P386" s="26"/>
      <c r="Q386" s="26"/>
      <c r="R386" s="26"/>
    </row>
    <row r="387" spans="1:18" ht="18">
      <c r="A387" s="21">
        <v>382</v>
      </c>
      <c r="B387" s="22" t="s">
        <v>110</v>
      </c>
      <c r="C387" s="22" t="s">
        <v>937</v>
      </c>
      <c r="D387" s="23">
        <v>4926570.9611999998</v>
      </c>
      <c r="E387" s="23">
        <v>173962.52710000001</v>
      </c>
      <c r="F387" s="23">
        <v>1261297.7866</v>
      </c>
      <c r="G387" s="24">
        <f t="shared" si="5"/>
        <v>6361831.2748999996</v>
      </c>
      <c r="H387" s="25"/>
      <c r="I387" s="25"/>
      <c r="J387" s="26"/>
      <c r="K387" s="26"/>
      <c r="L387" s="26"/>
      <c r="M387" s="26"/>
      <c r="N387" s="25"/>
      <c r="O387" s="25"/>
      <c r="P387" s="26"/>
      <c r="Q387" s="26"/>
      <c r="R387" s="26"/>
    </row>
    <row r="388" spans="1:18" ht="18">
      <c r="A388" s="21">
        <v>383</v>
      </c>
      <c r="B388" s="22" t="s">
        <v>110</v>
      </c>
      <c r="C388" s="22" t="s">
        <v>939</v>
      </c>
      <c r="D388" s="23">
        <v>4747079.2389000002</v>
      </c>
      <c r="E388" s="23">
        <v>167624.4811</v>
      </c>
      <c r="F388" s="23">
        <v>1215344.4219</v>
      </c>
      <c r="G388" s="24">
        <f t="shared" si="5"/>
        <v>6130048.1419000002</v>
      </c>
      <c r="H388" s="25"/>
      <c r="I388" s="25"/>
      <c r="J388" s="26"/>
      <c r="K388" s="26"/>
      <c r="L388" s="26"/>
      <c r="M388" s="26"/>
      <c r="N388" s="25"/>
      <c r="O388" s="25"/>
      <c r="P388" s="26"/>
      <c r="Q388" s="26"/>
      <c r="R388" s="26"/>
    </row>
    <row r="389" spans="1:18" ht="36">
      <c r="A389" s="21">
        <v>384</v>
      </c>
      <c r="B389" s="22" t="s">
        <v>110</v>
      </c>
      <c r="C389" s="22" t="s">
        <v>941</v>
      </c>
      <c r="D389" s="23">
        <v>6916543.5022</v>
      </c>
      <c r="E389" s="23">
        <v>244230.60089999999</v>
      </c>
      <c r="F389" s="23">
        <v>1770769.3807000001</v>
      </c>
      <c r="G389" s="24">
        <f t="shared" si="5"/>
        <v>8931543.4837999996</v>
      </c>
      <c r="H389" s="25"/>
      <c r="I389" s="25"/>
      <c r="J389" s="26"/>
      <c r="K389" s="26"/>
      <c r="L389" s="26"/>
      <c r="M389" s="26"/>
      <c r="N389" s="25"/>
      <c r="O389" s="25"/>
      <c r="P389" s="26"/>
      <c r="Q389" s="26"/>
      <c r="R389" s="26"/>
    </row>
    <row r="390" spans="1:18" ht="18">
      <c r="A390" s="21">
        <v>385</v>
      </c>
      <c r="B390" s="22" t="s">
        <v>110</v>
      </c>
      <c r="C390" s="22" t="s">
        <v>943</v>
      </c>
      <c r="D390" s="23">
        <v>4603228.4225000003</v>
      </c>
      <c r="E390" s="23">
        <v>162544.95379999999</v>
      </c>
      <c r="F390" s="23">
        <v>1178515.8208999999</v>
      </c>
      <c r="G390" s="24">
        <f t="shared" si="5"/>
        <v>5944289.1972000003</v>
      </c>
      <c r="H390" s="25"/>
      <c r="I390" s="25"/>
      <c r="J390" s="26"/>
      <c r="K390" s="26"/>
      <c r="L390" s="26"/>
      <c r="M390" s="26"/>
      <c r="N390" s="25"/>
      <c r="O390" s="25"/>
      <c r="P390" s="26"/>
      <c r="Q390" s="26"/>
      <c r="R390" s="26"/>
    </row>
    <row r="391" spans="1:18" ht="18">
      <c r="A391" s="21">
        <v>386</v>
      </c>
      <c r="B391" s="22" t="s">
        <v>110</v>
      </c>
      <c r="C391" s="22" t="s">
        <v>945</v>
      </c>
      <c r="D391" s="23">
        <v>4645600.4332999997</v>
      </c>
      <c r="E391" s="23">
        <v>164041.1551</v>
      </c>
      <c r="F391" s="23">
        <v>1189363.878</v>
      </c>
      <c r="G391" s="24">
        <f t="shared" ref="G391:G454" si="6">D391+E391+F391</f>
        <v>5999005.4664000003</v>
      </c>
      <c r="H391" s="25"/>
      <c r="I391" s="25"/>
      <c r="J391" s="26"/>
      <c r="K391" s="26"/>
      <c r="L391" s="26"/>
      <c r="M391" s="26"/>
      <c r="N391" s="25"/>
      <c r="O391" s="25"/>
      <c r="P391" s="26"/>
      <c r="Q391" s="26"/>
      <c r="R391" s="26"/>
    </row>
    <row r="392" spans="1:18" ht="18">
      <c r="A392" s="21">
        <v>387</v>
      </c>
      <c r="B392" s="22" t="s">
        <v>110</v>
      </c>
      <c r="C392" s="22" t="s">
        <v>947</v>
      </c>
      <c r="D392" s="23">
        <v>5993383.5241999999</v>
      </c>
      <c r="E392" s="23">
        <v>211632.8278</v>
      </c>
      <c r="F392" s="23">
        <v>1534422.5086000001</v>
      </c>
      <c r="G392" s="24">
        <f t="shared" si="6"/>
        <v>7739438.8606000002</v>
      </c>
      <c r="H392" s="25"/>
      <c r="I392" s="25"/>
      <c r="J392" s="26"/>
      <c r="K392" s="26"/>
      <c r="L392" s="26"/>
      <c r="M392" s="26"/>
      <c r="N392" s="25"/>
      <c r="O392" s="25"/>
      <c r="P392" s="26"/>
      <c r="Q392" s="26"/>
      <c r="R392" s="26"/>
    </row>
    <row r="393" spans="1:18" ht="18">
      <c r="A393" s="21">
        <v>388</v>
      </c>
      <c r="B393" s="22" t="s">
        <v>110</v>
      </c>
      <c r="C393" s="22" t="s">
        <v>949</v>
      </c>
      <c r="D393" s="23">
        <v>6123909.0093</v>
      </c>
      <c r="E393" s="23">
        <v>216241.82320000001</v>
      </c>
      <c r="F393" s="23">
        <v>1567839.5662</v>
      </c>
      <c r="G393" s="24">
        <f t="shared" si="6"/>
        <v>7907990.3986999998</v>
      </c>
      <c r="H393" s="25"/>
      <c r="I393" s="25"/>
      <c r="J393" s="26"/>
      <c r="K393" s="26"/>
      <c r="L393" s="26"/>
      <c r="M393" s="26"/>
      <c r="N393" s="25"/>
      <c r="O393" s="25"/>
      <c r="P393" s="26"/>
      <c r="Q393" s="26"/>
      <c r="R393" s="26"/>
    </row>
    <row r="394" spans="1:18" ht="18">
      <c r="A394" s="21">
        <v>389</v>
      </c>
      <c r="B394" s="22" t="s">
        <v>110</v>
      </c>
      <c r="C394" s="22" t="s">
        <v>136</v>
      </c>
      <c r="D394" s="23">
        <v>4695934.8382000001</v>
      </c>
      <c r="E394" s="23">
        <v>165818.5172</v>
      </c>
      <c r="F394" s="23">
        <v>1202250.4626</v>
      </c>
      <c r="G394" s="24">
        <f t="shared" si="6"/>
        <v>6064003.818</v>
      </c>
      <c r="H394" s="25"/>
      <c r="I394" s="25"/>
      <c r="J394" s="26"/>
      <c r="K394" s="26"/>
      <c r="L394" s="26"/>
      <c r="M394" s="26"/>
      <c r="N394" s="25"/>
      <c r="O394" s="25"/>
      <c r="P394" s="26"/>
      <c r="Q394" s="26"/>
      <c r="R394" s="26"/>
    </row>
    <row r="395" spans="1:18" ht="18">
      <c r="A395" s="21">
        <v>390</v>
      </c>
      <c r="B395" s="22" t="s">
        <v>110</v>
      </c>
      <c r="C395" s="22" t="s">
        <v>138</v>
      </c>
      <c r="D395" s="23">
        <v>4598887.2291999999</v>
      </c>
      <c r="E395" s="23">
        <v>162391.66159999999</v>
      </c>
      <c r="F395" s="23">
        <v>1177404.3910999999</v>
      </c>
      <c r="G395" s="24">
        <f t="shared" si="6"/>
        <v>5938683.2818999998</v>
      </c>
      <c r="H395" s="25"/>
      <c r="I395" s="25"/>
      <c r="J395" s="26"/>
      <c r="K395" s="26"/>
      <c r="L395" s="26"/>
      <c r="M395" s="26"/>
      <c r="N395" s="25"/>
      <c r="O395" s="25"/>
      <c r="P395" s="26"/>
      <c r="Q395" s="26"/>
      <c r="R395" s="26"/>
    </row>
    <row r="396" spans="1:18" ht="18">
      <c r="A396" s="21">
        <v>391</v>
      </c>
      <c r="B396" s="22" t="s">
        <v>110</v>
      </c>
      <c r="C396" s="22" t="s">
        <v>140</v>
      </c>
      <c r="D396" s="23">
        <v>4603050.2452999996</v>
      </c>
      <c r="E396" s="23">
        <v>162538.66219999999</v>
      </c>
      <c r="F396" s="23">
        <v>1178470.2039999999</v>
      </c>
      <c r="G396" s="24">
        <f t="shared" si="6"/>
        <v>5944059.1114999996</v>
      </c>
      <c r="H396" s="25"/>
      <c r="I396" s="25"/>
      <c r="J396" s="26"/>
      <c r="K396" s="26"/>
      <c r="L396" s="26"/>
      <c r="M396" s="26"/>
      <c r="N396" s="25"/>
      <c r="O396" s="25"/>
      <c r="P396" s="26"/>
      <c r="Q396" s="26"/>
      <c r="R396" s="26"/>
    </row>
    <row r="397" spans="1:18" ht="18">
      <c r="A397" s="21">
        <v>392</v>
      </c>
      <c r="B397" s="22" t="s">
        <v>110</v>
      </c>
      <c r="C397" s="22" t="s">
        <v>142</v>
      </c>
      <c r="D397" s="23">
        <v>5455378.4230000004</v>
      </c>
      <c r="E397" s="23">
        <v>192635.28820000001</v>
      </c>
      <c r="F397" s="23">
        <v>1396682.7605000001</v>
      </c>
      <c r="G397" s="24">
        <f t="shared" si="6"/>
        <v>7044696.4716999996</v>
      </c>
      <c r="H397" s="25"/>
      <c r="I397" s="25"/>
      <c r="J397" s="26"/>
      <c r="K397" s="26"/>
      <c r="L397" s="26"/>
      <c r="M397" s="26"/>
      <c r="N397" s="25"/>
      <c r="O397" s="25"/>
      <c r="P397" s="26"/>
      <c r="Q397" s="26"/>
      <c r="R397" s="26"/>
    </row>
    <row r="398" spans="1:18" ht="18">
      <c r="A398" s="21">
        <v>393</v>
      </c>
      <c r="B398" s="22" t="s">
        <v>110</v>
      </c>
      <c r="C398" s="22" t="s">
        <v>144</v>
      </c>
      <c r="D398" s="23">
        <v>5498055.7267000005</v>
      </c>
      <c r="E398" s="23">
        <v>194142.2697</v>
      </c>
      <c r="F398" s="23">
        <v>1407608.9786</v>
      </c>
      <c r="G398" s="24">
        <f t="shared" si="6"/>
        <v>7099806.9749999996</v>
      </c>
      <c r="H398" s="25"/>
      <c r="I398" s="25"/>
      <c r="J398" s="26"/>
      <c r="K398" s="26"/>
      <c r="L398" s="26"/>
      <c r="M398" s="26"/>
      <c r="N398" s="25"/>
      <c r="O398" s="25"/>
      <c r="P398" s="26"/>
      <c r="Q398" s="26"/>
      <c r="R398" s="26"/>
    </row>
    <row r="399" spans="1:18" ht="18">
      <c r="A399" s="21">
        <v>394</v>
      </c>
      <c r="B399" s="22" t="s">
        <v>110</v>
      </c>
      <c r="C399" s="22" t="s">
        <v>116</v>
      </c>
      <c r="D399" s="23">
        <v>9505992.6456000004</v>
      </c>
      <c r="E399" s="23">
        <v>335666.83929999999</v>
      </c>
      <c r="F399" s="23">
        <v>2433718.6203999999</v>
      </c>
      <c r="G399" s="24">
        <f t="shared" si="6"/>
        <v>12275378.1053</v>
      </c>
      <c r="H399" s="25"/>
      <c r="I399" s="25"/>
      <c r="J399" s="26"/>
      <c r="K399" s="26"/>
      <c r="L399" s="26"/>
      <c r="M399" s="26"/>
      <c r="N399" s="25"/>
      <c r="O399" s="25"/>
      <c r="P399" s="26"/>
      <c r="Q399" s="26"/>
      <c r="R399" s="26"/>
    </row>
    <row r="400" spans="1:18" ht="18">
      <c r="A400" s="21">
        <v>395</v>
      </c>
      <c r="B400" s="22" t="s">
        <v>110</v>
      </c>
      <c r="C400" s="22" t="s">
        <v>147</v>
      </c>
      <c r="D400" s="23">
        <v>4761341.8219999997</v>
      </c>
      <c r="E400" s="23">
        <v>168128.10819999999</v>
      </c>
      <c r="F400" s="23">
        <v>1218995.92</v>
      </c>
      <c r="G400" s="24">
        <f t="shared" si="6"/>
        <v>6148465.8502000002</v>
      </c>
      <c r="H400" s="25"/>
      <c r="I400" s="25"/>
      <c r="J400" s="26"/>
      <c r="K400" s="26"/>
      <c r="L400" s="26"/>
      <c r="M400" s="26"/>
      <c r="N400" s="25"/>
      <c r="O400" s="25"/>
      <c r="P400" s="26"/>
      <c r="Q400" s="26"/>
      <c r="R400" s="26"/>
    </row>
    <row r="401" spans="1:18" ht="18">
      <c r="A401" s="21">
        <v>396</v>
      </c>
      <c r="B401" s="22" t="s">
        <v>110</v>
      </c>
      <c r="C401" s="22" t="s">
        <v>149</v>
      </c>
      <c r="D401" s="23">
        <v>4712162.1518999999</v>
      </c>
      <c r="E401" s="23">
        <v>166391.52110000001</v>
      </c>
      <c r="F401" s="23">
        <v>1206404.9698999999</v>
      </c>
      <c r="G401" s="24">
        <f t="shared" si="6"/>
        <v>6084958.6429000003</v>
      </c>
      <c r="H401" s="25"/>
      <c r="I401" s="25"/>
      <c r="J401" s="26"/>
      <c r="K401" s="26"/>
      <c r="L401" s="26"/>
      <c r="M401" s="26"/>
      <c r="N401" s="25"/>
      <c r="O401" s="25"/>
      <c r="P401" s="26"/>
      <c r="Q401" s="26"/>
      <c r="R401" s="26"/>
    </row>
    <row r="402" spans="1:18" ht="18">
      <c r="A402" s="21">
        <v>397</v>
      </c>
      <c r="B402" s="22" t="s">
        <v>110</v>
      </c>
      <c r="C402" s="22" t="s">
        <v>151</v>
      </c>
      <c r="D402" s="23">
        <v>5640577.4404999996</v>
      </c>
      <c r="E402" s="23">
        <v>199174.86499999999</v>
      </c>
      <c r="F402" s="23">
        <v>1444097.3034999999</v>
      </c>
      <c r="G402" s="24">
        <f t="shared" si="6"/>
        <v>7283849.6090000002</v>
      </c>
      <c r="H402" s="25"/>
      <c r="I402" s="25"/>
      <c r="J402" s="26"/>
      <c r="K402" s="26"/>
      <c r="L402" s="26"/>
      <c r="M402" s="26"/>
      <c r="N402" s="25"/>
      <c r="O402" s="25"/>
      <c r="P402" s="26"/>
      <c r="Q402" s="26"/>
      <c r="R402" s="26"/>
    </row>
    <row r="403" spans="1:18" ht="18">
      <c r="A403" s="21">
        <v>398</v>
      </c>
      <c r="B403" s="22" t="s">
        <v>110</v>
      </c>
      <c r="C403" s="22" t="s">
        <v>153</v>
      </c>
      <c r="D403" s="23">
        <v>4654020.0606000004</v>
      </c>
      <c r="E403" s="23">
        <v>164338.46119999999</v>
      </c>
      <c r="F403" s="23">
        <v>1191519.466</v>
      </c>
      <c r="G403" s="24">
        <f t="shared" si="6"/>
        <v>6009877.9878000002</v>
      </c>
      <c r="H403" s="25"/>
      <c r="I403" s="25"/>
      <c r="J403" s="26"/>
      <c r="K403" s="26"/>
      <c r="L403" s="26"/>
      <c r="M403" s="26"/>
      <c r="N403" s="25"/>
      <c r="O403" s="25"/>
      <c r="P403" s="26"/>
      <c r="Q403" s="26"/>
      <c r="R403" s="26"/>
    </row>
    <row r="404" spans="1:18" ht="18">
      <c r="A404" s="21">
        <v>399</v>
      </c>
      <c r="B404" s="22" t="s">
        <v>110</v>
      </c>
      <c r="C404" s="22" t="s">
        <v>155</v>
      </c>
      <c r="D404" s="23">
        <v>5890513.1630999995</v>
      </c>
      <c r="E404" s="23">
        <v>208000.3645</v>
      </c>
      <c r="F404" s="23">
        <v>1508085.6995000001</v>
      </c>
      <c r="G404" s="24">
        <f t="shared" si="6"/>
        <v>7606599.2270999998</v>
      </c>
      <c r="H404" s="25"/>
      <c r="I404" s="25"/>
      <c r="J404" s="26"/>
      <c r="K404" s="26"/>
      <c r="L404" s="26"/>
      <c r="M404" s="26"/>
      <c r="N404" s="25"/>
      <c r="O404" s="25"/>
      <c r="P404" s="26"/>
      <c r="Q404" s="26"/>
      <c r="R404" s="26"/>
    </row>
    <row r="405" spans="1:18" ht="18">
      <c r="A405" s="21">
        <v>400</v>
      </c>
      <c r="B405" s="22" t="s">
        <v>110</v>
      </c>
      <c r="C405" s="22" t="s">
        <v>157</v>
      </c>
      <c r="D405" s="23">
        <v>5172814.8777999999</v>
      </c>
      <c r="E405" s="23">
        <v>182657.66500000001</v>
      </c>
      <c r="F405" s="23">
        <v>1324341.0086000001</v>
      </c>
      <c r="G405" s="24">
        <f t="shared" si="6"/>
        <v>6679813.5514000002</v>
      </c>
      <c r="H405" s="25"/>
      <c r="I405" s="25"/>
      <c r="J405" s="26"/>
      <c r="K405" s="26"/>
      <c r="L405" s="26"/>
      <c r="M405" s="26"/>
      <c r="N405" s="25"/>
      <c r="O405" s="25"/>
      <c r="P405" s="26"/>
      <c r="Q405" s="26"/>
      <c r="R405" s="26"/>
    </row>
    <row r="406" spans="1:18" ht="18">
      <c r="A406" s="21">
        <v>401</v>
      </c>
      <c r="B406" s="22" t="s">
        <v>110</v>
      </c>
      <c r="C406" s="22" t="s">
        <v>159</v>
      </c>
      <c r="D406" s="23">
        <v>5378970.3404000001</v>
      </c>
      <c r="E406" s="23">
        <v>189937.2365</v>
      </c>
      <c r="F406" s="23">
        <v>1377120.8082999999</v>
      </c>
      <c r="G406" s="24">
        <f t="shared" si="6"/>
        <v>6946028.3852000004</v>
      </c>
      <c r="H406" s="25"/>
      <c r="I406" s="25"/>
      <c r="J406" s="26"/>
      <c r="K406" s="26"/>
      <c r="L406" s="26"/>
      <c r="M406" s="26"/>
      <c r="N406" s="25"/>
      <c r="O406" s="25"/>
      <c r="P406" s="26"/>
      <c r="Q406" s="26"/>
      <c r="R406" s="26"/>
    </row>
    <row r="407" spans="1:18" ht="18">
      <c r="A407" s="21">
        <v>402</v>
      </c>
      <c r="B407" s="22" t="s">
        <v>110</v>
      </c>
      <c r="C407" s="22" t="s">
        <v>161</v>
      </c>
      <c r="D407" s="23">
        <v>4234613.3430000003</v>
      </c>
      <c r="E407" s="23">
        <v>149528.75829999999</v>
      </c>
      <c r="F407" s="23">
        <v>1084143.206</v>
      </c>
      <c r="G407" s="24">
        <f t="shared" si="6"/>
        <v>5468285.3073000005</v>
      </c>
      <c r="H407" s="25"/>
      <c r="I407" s="25"/>
      <c r="J407" s="26"/>
      <c r="K407" s="26"/>
      <c r="L407" s="26"/>
      <c r="M407" s="26"/>
      <c r="N407" s="25"/>
      <c r="O407" s="25"/>
      <c r="P407" s="26"/>
      <c r="Q407" s="26"/>
      <c r="R407" s="26"/>
    </row>
    <row r="408" spans="1:18" ht="18">
      <c r="A408" s="21">
        <v>403</v>
      </c>
      <c r="B408" s="22" t="s">
        <v>110</v>
      </c>
      <c r="C408" s="22" t="s">
        <v>163</v>
      </c>
      <c r="D408" s="23">
        <v>4668811.5943999998</v>
      </c>
      <c r="E408" s="23">
        <v>164860.76620000001</v>
      </c>
      <c r="F408" s="23">
        <v>1195306.3858</v>
      </c>
      <c r="G408" s="24">
        <f t="shared" si="6"/>
        <v>6028978.7463999996</v>
      </c>
      <c r="H408" s="25"/>
      <c r="I408" s="25"/>
      <c r="J408" s="26"/>
      <c r="K408" s="26"/>
      <c r="L408" s="26"/>
      <c r="M408" s="26"/>
      <c r="N408" s="25"/>
      <c r="O408" s="25"/>
      <c r="P408" s="26"/>
      <c r="Q408" s="26"/>
      <c r="R408" s="26"/>
    </row>
    <row r="409" spans="1:18" ht="18">
      <c r="A409" s="21">
        <v>404</v>
      </c>
      <c r="B409" s="22" t="s">
        <v>110</v>
      </c>
      <c r="C409" s="22" t="s">
        <v>165</v>
      </c>
      <c r="D409" s="23">
        <v>5756810.5047000004</v>
      </c>
      <c r="E409" s="23">
        <v>203279.1796</v>
      </c>
      <c r="F409" s="23">
        <v>1473855.2239000001</v>
      </c>
      <c r="G409" s="24">
        <f t="shared" si="6"/>
        <v>7433944.9082000004</v>
      </c>
      <c r="H409" s="25"/>
      <c r="I409" s="25"/>
      <c r="J409" s="26"/>
      <c r="K409" s="26"/>
      <c r="L409" s="26"/>
      <c r="M409" s="26"/>
      <c r="N409" s="25"/>
      <c r="O409" s="25"/>
      <c r="P409" s="26"/>
      <c r="Q409" s="26"/>
      <c r="R409" s="26"/>
    </row>
    <row r="410" spans="1:18" ht="18">
      <c r="A410" s="21">
        <v>405</v>
      </c>
      <c r="B410" s="22" t="s">
        <v>110</v>
      </c>
      <c r="C410" s="22" t="s">
        <v>167</v>
      </c>
      <c r="D410" s="23">
        <v>6730699.8531999998</v>
      </c>
      <c r="E410" s="23">
        <v>237668.26149999999</v>
      </c>
      <c r="F410" s="23">
        <v>1723189.7995</v>
      </c>
      <c r="G410" s="24">
        <f t="shared" si="6"/>
        <v>8691557.9142000005</v>
      </c>
      <c r="H410" s="25"/>
      <c r="I410" s="25"/>
      <c r="J410" s="26"/>
      <c r="K410" s="26"/>
      <c r="L410" s="26"/>
      <c r="M410" s="26"/>
      <c r="N410" s="25"/>
      <c r="O410" s="25"/>
      <c r="P410" s="26"/>
      <c r="Q410" s="26"/>
      <c r="R410" s="26"/>
    </row>
    <row r="411" spans="1:18" ht="18">
      <c r="A411" s="21">
        <v>406</v>
      </c>
      <c r="B411" s="22" t="s">
        <v>110</v>
      </c>
      <c r="C411" s="22" t="s">
        <v>169</v>
      </c>
      <c r="D411" s="23">
        <v>4392467.9946999997</v>
      </c>
      <c r="E411" s="23">
        <v>155102.77609999999</v>
      </c>
      <c r="F411" s="23">
        <v>1124557.0607</v>
      </c>
      <c r="G411" s="24">
        <f t="shared" si="6"/>
        <v>5672127.8315000003</v>
      </c>
      <c r="H411" s="25"/>
      <c r="I411" s="25"/>
      <c r="J411" s="26"/>
      <c r="K411" s="26"/>
      <c r="L411" s="26"/>
      <c r="M411" s="26"/>
      <c r="N411" s="25"/>
      <c r="O411" s="25"/>
      <c r="P411" s="26"/>
      <c r="Q411" s="26"/>
      <c r="R411" s="26"/>
    </row>
    <row r="412" spans="1:18" ht="18">
      <c r="A412" s="21">
        <v>407</v>
      </c>
      <c r="B412" s="22" t="s">
        <v>110</v>
      </c>
      <c r="C412" s="22" t="s">
        <v>172</v>
      </c>
      <c r="D412" s="23">
        <v>5164930.9142000005</v>
      </c>
      <c r="E412" s="23">
        <v>182379.2738</v>
      </c>
      <c r="F412" s="23">
        <v>1322322.5608999999</v>
      </c>
      <c r="G412" s="24">
        <f t="shared" si="6"/>
        <v>6669632.7489</v>
      </c>
      <c r="H412" s="25"/>
      <c r="I412" s="25"/>
      <c r="J412" s="26"/>
      <c r="K412" s="26"/>
      <c r="L412" s="26"/>
      <c r="M412" s="26"/>
      <c r="N412" s="25"/>
      <c r="O412" s="25"/>
      <c r="P412" s="26"/>
      <c r="Q412" s="26"/>
      <c r="R412" s="26"/>
    </row>
    <row r="413" spans="1:18" ht="18">
      <c r="A413" s="21">
        <v>408</v>
      </c>
      <c r="B413" s="22" t="s">
        <v>111</v>
      </c>
      <c r="C413" s="22" t="s">
        <v>176</v>
      </c>
      <c r="D413" s="23">
        <v>5248325.6179</v>
      </c>
      <c r="E413" s="23">
        <v>185324.0306</v>
      </c>
      <c r="F413" s="23">
        <v>1343673.2237</v>
      </c>
      <c r="G413" s="24">
        <f t="shared" si="6"/>
        <v>6777322.8722000001</v>
      </c>
      <c r="H413" s="25"/>
      <c r="I413" s="25"/>
      <c r="J413" s="26"/>
      <c r="K413" s="26"/>
      <c r="L413" s="26"/>
      <c r="M413" s="26"/>
      <c r="N413" s="25"/>
      <c r="O413" s="25"/>
      <c r="P413" s="26"/>
      <c r="Q413" s="26"/>
      <c r="R413" s="26"/>
    </row>
    <row r="414" spans="1:18" ht="18">
      <c r="A414" s="21">
        <v>409</v>
      </c>
      <c r="B414" s="22" t="s">
        <v>111</v>
      </c>
      <c r="C414" s="22" t="s">
        <v>178</v>
      </c>
      <c r="D414" s="23">
        <v>5408091.8570999997</v>
      </c>
      <c r="E414" s="23">
        <v>190965.54860000001</v>
      </c>
      <c r="F414" s="23">
        <v>1384576.4818</v>
      </c>
      <c r="G414" s="24">
        <f t="shared" si="6"/>
        <v>6983633.8875000002</v>
      </c>
      <c r="H414" s="25"/>
      <c r="I414" s="25"/>
      <c r="J414" s="26"/>
      <c r="K414" s="26"/>
      <c r="L414" s="26"/>
      <c r="M414" s="26"/>
      <c r="N414" s="25"/>
      <c r="O414" s="25"/>
      <c r="P414" s="26"/>
      <c r="Q414" s="26"/>
      <c r="R414" s="26"/>
    </row>
    <row r="415" spans="1:18" ht="18">
      <c r="A415" s="21">
        <v>410</v>
      </c>
      <c r="B415" s="22" t="s">
        <v>111</v>
      </c>
      <c r="C415" s="22" t="s">
        <v>180</v>
      </c>
      <c r="D415" s="23">
        <v>5883493.0241</v>
      </c>
      <c r="E415" s="23">
        <v>207752.47589999999</v>
      </c>
      <c r="F415" s="23">
        <v>1506288.4077000001</v>
      </c>
      <c r="G415" s="24">
        <f t="shared" si="6"/>
        <v>7597533.9077000003</v>
      </c>
      <c r="H415" s="25"/>
      <c r="I415" s="25"/>
      <c r="J415" s="26"/>
      <c r="K415" s="26"/>
      <c r="L415" s="26"/>
      <c r="M415" s="26"/>
      <c r="N415" s="25"/>
      <c r="O415" s="25"/>
      <c r="P415" s="26"/>
      <c r="Q415" s="26"/>
      <c r="R415" s="26"/>
    </row>
    <row r="416" spans="1:18" ht="18">
      <c r="A416" s="21">
        <v>411</v>
      </c>
      <c r="B416" s="22" t="s">
        <v>111</v>
      </c>
      <c r="C416" s="22" t="s">
        <v>182</v>
      </c>
      <c r="D416" s="23">
        <v>5516359.8410999998</v>
      </c>
      <c r="E416" s="23">
        <v>194788.60769999999</v>
      </c>
      <c r="F416" s="23">
        <v>1412295.1871</v>
      </c>
      <c r="G416" s="24">
        <f t="shared" si="6"/>
        <v>7123443.6359000001</v>
      </c>
      <c r="H416" s="25"/>
      <c r="I416" s="25"/>
      <c r="J416" s="26"/>
      <c r="K416" s="26"/>
      <c r="L416" s="26"/>
      <c r="M416" s="26"/>
      <c r="N416" s="25"/>
      <c r="O416" s="25"/>
      <c r="P416" s="26"/>
      <c r="Q416" s="26"/>
      <c r="R416" s="26"/>
    </row>
    <row r="417" spans="1:18" ht="18">
      <c r="A417" s="21">
        <v>412</v>
      </c>
      <c r="B417" s="22" t="s">
        <v>111</v>
      </c>
      <c r="C417" s="22" t="s">
        <v>184</v>
      </c>
      <c r="D417" s="23">
        <v>5159000.1030999999</v>
      </c>
      <c r="E417" s="23">
        <v>182169.8505</v>
      </c>
      <c r="F417" s="23">
        <v>1320804.1580999999</v>
      </c>
      <c r="G417" s="24">
        <f t="shared" si="6"/>
        <v>6661974.1117000002</v>
      </c>
      <c r="H417" s="25"/>
      <c r="I417" s="25"/>
      <c r="J417" s="26"/>
      <c r="K417" s="26"/>
      <c r="L417" s="26"/>
      <c r="M417" s="26"/>
      <c r="N417" s="25"/>
      <c r="O417" s="25"/>
      <c r="P417" s="26"/>
      <c r="Q417" s="26"/>
      <c r="R417" s="26"/>
    </row>
    <row r="418" spans="1:18" ht="18">
      <c r="A418" s="21">
        <v>413</v>
      </c>
      <c r="B418" s="22" t="s">
        <v>111</v>
      </c>
      <c r="C418" s="22" t="s">
        <v>186</v>
      </c>
      <c r="D418" s="23">
        <v>4825649.8805</v>
      </c>
      <c r="E418" s="23">
        <v>170398.89499999999</v>
      </c>
      <c r="F418" s="23">
        <v>1235460.0311</v>
      </c>
      <c r="G418" s="24">
        <f t="shared" si="6"/>
        <v>6231508.8065999998</v>
      </c>
      <c r="H418" s="25"/>
      <c r="I418" s="25"/>
      <c r="J418" s="26"/>
      <c r="K418" s="26"/>
      <c r="L418" s="26"/>
      <c r="M418" s="26"/>
      <c r="N418" s="25"/>
      <c r="O418" s="25"/>
      <c r="P418" s="26"/>
      <c r="Q418" s="26"/>
      <c r="R418" s="26"/>
    </row>
    <row r="419" spans="1:18" ht="18">
      <c r="A419" s="21">
        <v>414</v>
      </c>
      <c r="B419" s="22" t="s">
        <v>111</v>
      </c>
      <c r="C419" s="22" t="s">
        <v>188</v>
      </c>
      <c r="D419" s="23">
        <v>4841441.9762000004</v>
      </c>
      <c r="E419" s="23">
        <v>170956.53090000001</v>
      </c>
      <c r="F419" s="23">
        <v>1239503.1140999999</v>
      </c>
      <c r="G419" s="24">
        <f t="shared" si="6"/>
        <v>6251901.6211999999</v>
      </c>
      <c r="H419" s="25"/>
      <c r="I419" s="25"/>
      <c r="J419" s="26"/>
      <c r="K419" s="26"/>
      <c r="L419" s="26"/>
      <c r="M419" s="26"/>
      <c r="N419" s="25"/>
      <c r="O419" s="25"/>
      <c r="P419" s="26"/>
      <c r="Q419" s="26"/>
      <c r="R419" s="26"/>
    </row>
    <row r="420" spans="1:18" ht="18">
      <c r="A420" s="21">
        <v>415</v>
      </c>
      <c r="B420" s="22" t="s">
        <v>111</v>
      </c>
      <c r="C420" s="22" t="s">
        <v>190</v>
      </c>
      <c r="D420" s="23">
        <v>5183731.2373000002</v>
      </c>
      <c r="E420" s="23">
        <v>183043.13339999999</v>
      </c>
      <c r="F420" s="23">
        <v>1327135.8085</v>
      </c>
      <c r="G420" s="24">
        <f t="shared" si="6"/>
        <v>6693910.1792000001</v>
      </c>
      <c r="H420" s="25"/>
      <c r="I420" s="25"/>
      <c r="J420" s="26"/>
      <c r="K420" s="26"/>
      <c r="L420" s="26"/>
      <c r="M420" s="26"/>
      <c r="N420" s="25"/>
      <c r="O420" s="25"/>
      <c r="P420" s="26"/>
      <c r="Q420" s="26"/>
      <c r="R420" s="26"/>
    </row>
    <row r="421" spans="1:18" ht="18">
      <c r="A421" s="21">
        <v>416</v>
      </c>
      <c r="B421" s="22" t="s">
        <v>111</v>
      </c>
      <c r="C421" s="22" t="s">
        <v>192</v>
      </c>
      <c r="D421" s="23">
        <v>4862093.4413000001</v>
      </c>
      <c r="E421" s="23">
        <v>171685.75640000001</v>
      </c>
      <c r="F421" s="23">
        <v>1244790.29</v>
      </c>
      <c r="G421" s="24">
        <f t="shared" si="6"/>
        <v>6278569.4877000004</v>
      </c>
      <c r="H421" s="25"/>
      <c r="I421" s="25"/>
      <c r="J421" s="26"/>
      <c r="K421" s="26"/>
      <c r="L421" s="26"/>
      <c r="M421" s="26"/>
      <c r="N421" s="25"/>
      <c r="O421" s="25"/>
      <c r="P421" s="26"/>
      <c r="Q421" s="26"/>
      <c r="R421" s="26"/>
    </row>
    <row r="422" spans="1:18" ht="18">
      <c r="A422" s="21">
        <v>417</v>
      </c>
      <c r="B422" s="22" t="s">
        <v>111</v>
      </c>
      <c r="C422" s="22" t="s">
        <v>194</v>
      </c>
      <c r="D422" s="23">
        <v>5862194.6995000001</v>
      </c>
      <c r="E422" s="23">
        <v>207000.40909999999</v>
      </c>
      <c r="F422" s="23">
        <v>1500835.6232</v>
      </c>
      <c r="G422" s="24">
        <f t="shared" si="6"/>
        <v>7570030.7318000002</v>
      </c>
      <c r="H422" s="25"/>
      <c r="I422" s="25"/>
      <c r="J422" s="26"/>
      <c r="K422" s="26"/>
      <c r="L422" s="26"/>
      <c r="M422" s="26"/>
      <c r="N422" s="25"/>
      <c r="O422" s="25"/>
      <c r="P422" s="26"/>
      <c r="Q422" s="26"/>
      <c r="R422" s="26"/>
    </row>
    <row r="423" spans="1:18" ht="18">
      <c r="A423" s="21">
        <v>418</v>
      </c>
      <c r="B423" s="22" t="s">
        <v>111</v>
      </c>
      <c r="C423" s="22" t="s">
        <v>196</v>
      </c>
      <c r="D423" s="23">
        <v>4838169.5681999996</v>
      </c>
      <c r="E423" s="23">
        <v>170840.97870000001</v>
      </c>
      <c r="F423" s="23">
        <v>1238665.3141999999</v>
      </c>
      <c r="G423" s="24">
        <f t="shared" si="6"/>
        <v>6247675.8611000003</v>
      </c>
      <c r="H423" s="25"/>
      <c r="I423" s="25"/>
      <c r="J423" s="26"/>
      <c r="K423" s="26"/>
      <c r="L423" s="26"/>
      <c r="M423" s="26"/>
      <c r="N423" s="25"/>
      <c r="O423" s="25"/>
      <c r="P423" s="26"/>
      <c r="Q423" s="26"/>
      <c r="R423" s="26"/>
    </row>
    <row r="424" spans="1:18" ht="18">
      <c r="A424" s="21">
        <v>419</v>
      </c>
      <c r="B424" s="22" t="s">
        <v>111</v>
      </c>
      <c r="C424" s="22" t="s">
        <v>198</v>
      </c>
      <c r="D424" s="23">
        <v>5373619.1556000002</v>
      </c>
      <c r="E424" s="23">
        <v>189748.28039999999</v>
      </c>
      <c r="F424" s="23">
        <v>1375750.8011</v>
      </c>
      <c r="G424" s="24">
        <f t="shared" si="6"/>
        <v>6939118.2370999996</v>
      </c>
      <c r="H424" s="25"/>
      <c r="I424" s="25"/>
      <c r="J424" s="26"/>
      <c r="K424" s="26"/>
      <c r="L424" s="26"/>
      <c r="M424" s="26"/>
      <c r="N424" s="25"/>
      <c r="O424" s="25"/>
      <c r="P424" s="26"/>
      <c r="Q424" s="26"/>
      <c r="R424" s="26"/>
    </row>
    <row r="425" spans="1:18" ht="18">
      <c r="A425" s="21">
        <v>420</v>
      </c>
      <c r="B425" s="22" t="s">
        <v>111</v>
      </c>
      <c r="C425" s="22" t="s">
        <v>200</v>
      </c>
      <c r="D425" s="23">
        <v>5856026.6626000004</v>
      </c>
      <c r="E425" s="23">
        <v>206782.609</v>
      </c>
      <c r="F425" s="23">
        <v>1499256.4861000001</v>
      </c>
      <c r="G425" s="24">
        <f t="shared" si="6"/>
        <v>7562065.7577</v>
      </c>
      <c r="H425" s="25"/>
      <c r="I425" s="25"/>
      <c r="J425" s="26"/>
      <c r="K425" s="26"/>
      <c r="L425" s="26"/>
      <c r="M425" s="26"/>
      <c r="N425" s="25"/>
      <c r="O425" s="25"/>
      <c r="P425" s="26"/>
      <c r="Q425" s="26"/>
      <c r="R425" s="26"/>
    </row>
    <row r="426" spans="1:18" ht="18">
      <c r="A426" s="21">
        <v>421</v>
      </c>
      <c r="B426" s="22" t="s">
        <v>111</v>
      </c>
      <c r="C426" s="22" t="s">
        <v>202</v>
      </c>
      <c r="D426" s="23">
        <v>5842334.0641999999</v>
      </c>
      <c r="E426" s="23">
        <v>206299.10860000001</v>
      </c>
      <c r="F426" s="23">
        <v>1495750.9151000001</v>
      </c>
      <c r="G426" s="24">
        <f t="shared" si="6"/>
        <v>7544384.0878999997</v>
      </c>
      <c r="H426" s="25"/>
      <c r="I426" s="25"/>
      <c r="J426" s="26"/>
      <c r="K426" s="26"/>
      <c r="L426" s="26"/>
      <c r="M426" s="26"/>
      <c r="N426" s="25"/>
      <c r="O426" s="25"/>
      <c r="P426" s="26"/>
      <c r="Q426" s="26"/>
      <c r="R426" s="26"/>
    </row>
    <row r="427" spans="1:18" ht="18">
      <c r="A427" s="21">
        <v>422</v>
      </c>
      <c r="B427" s="22" t="s">
        <v>111</v>
      </c>
      <c r="C427" s="22" t="s">
        <v>204</v>
      </c>
      <c r="D427" s="23">
        <v>5101849.7247000001</v>
      </c>
      <c r="E427" s="23">
        <v>180151.80900000001</v>
      </c>
      <c r="F427" s="23">
        <v>1306172.5519999999</v>
      </c>
      <c r="G427" s="24">
        <f t="shared" si="6"/>
        <v>6588174.0856999997</v>
      </c>
      <c r="H427" s="25"/>
      <c r="I427" s="25"/>
      <c r="J427" s="26"/>
      <c r="K427" s="26"/>
      <c r="L427" s="26"/>
      <c r="M427" s="26"/>
      <c r="N427" s="25"/>
      <c r="O427" s="25"/>
      <c r="P427" s="26"/>
      <c r="Q427" s="26"/>
      <c r="R427" s="26"/>
    </row>
    <row r="428" spans="1:18" ht="18">
      <c r="A428" s="21">
        <v>423</v>
      </c>
      <c r="B428" s="22" t="s">
        <v>111</v>
      </c>
      <c r="C428" s="22" t="s">
        <v>206</v>
      </c>
      <c r="D428" s="23">
        <v>5747617.8953</v>
      </c>
      <c r="E428" s="23">
        <v>202954.57870000001</v>
      </c>
      <c r="F428" s="23">
        <v>1471501.7375</v>
      </c>
      <c r="G428" s="24">
        <f t="shared" si="6"/>
        <v>7422074.2115000002</v>
      </c>
      <c r="H428" s="25"/>
      <c r="I428" s="25"/>
      <c r="J428" s="26"/>
      <c r="K428" s="26"/>
      <c r="L428" s="26"/>
      <c r="M428" s="26"/>
      <c r="N428" s="25"/>
      <c r="O428" s="25"/>
      <c r="P428" s="26"/>
      <c r="Q428" s="26"/>
      <c r="R428" s="26"/>
    </row>
    <row r="429" spans="1:18" ht="18">
      <c r="A429" s="21">
        <v>424</v>
      </c>
      <c r="B429" s="22" t="s">
        <v>111</v>
      </c>
      <c r="C429" s="22" t="s">
        <v>208</v>
      </c>
      <c r="D429" s="23">
        <v>5933186.5020000003</v>
      </c>
      <c r="E429" s="23">
        <v>209507.20610000001</v>
      </c>
      <c r="F429" s="23">
        <v>1519010.9025000001</v>
      </c>
      <c r="G429" s="24">
        <f t="shared" si="6"/>
        <v>7661704.6106000002</v>
      </c>
      <c r="H429" s="25"/>
      <c r="I429" s="25"/>
      <c r="J429" s="26"/>
      <c r="K429" s="26"/>
      <c r="L429" s="26"/>
      <c r="M429" s="26"/>
      <c r="N429" s="25"/>
      <c r="O429" s="25"/>
      <c r="P429" s="26"/>
      <c r="Q429" s="26"/>
      <c r="R429" s="26"/>
    </row>
    <row r="430" spans="1:18" ht="18">
      <c r="A430" s="21">
        <v>425</v>
      </c>
      <c r="B430" s="22" t="s">
        <v>111</v>
      </c>
      <c r="C430" s="22" t="s">
        <v>210</v>
      </c>
      <c r="D430" s="23">
        <v>5679690.7181000002</v>
      </c>
      <c r="E430" s="23">
        <v>200555.9969</v>
      </c>
      <c r="F430" s="23">
        <v>1454111.0617</v>
      </c>
      <c r="G430" s="24">
        <f t="shared" si="6"/>
        <v>7334357.7767000003</v>
      </c>
      <c r="H430" s="25"/>
      <c r="I430" s="25"/>
      <c r="J430" s="26"/>
      <c r="K430" s="26"/>
      <c r="L430" s="26"/>
      <c r="M430" s="26"/>
      <c r="N430" s="25"/>
      <c r="O430" s="25"/>
      <c r="P430" s="26"/>
      <c r="Q430" s="26"/>
      <c r="R430" s="26"/>
    </row>
    <row r="431" spans="1:18" ht="18">
      <c r="A431" s="21">
        <v>426</v>
      </c>
      <c r="B431" s="22" t="s">
        <v>111</v>
      </c>
      <c r="C431" s="22" t="s">
        <v>212</v>
      </c>
      <c r="D431" s="23">
        <v>6228428.6975999996</v>
      </c>
      <c r="E431" s="23">
        <v>219932.52600000001</v>
      </c>
      <c r="F431" s="23">
        <v>1594598.635</v>
      </c>
      <c r="G431" s="24">
        <f t="shared" si="6"/>
        <v>8042959.8585999999</v>
      </c>
      <c r="H431" s="25"/>
      <c r="I431" s="25"/>
      <c r="J431" s="26"/>
      <c r="K431" s="26"/>
      <c r="L431" s="26"/>
      <c r="M431" s="26"/>
      <c r="N431" s="25"/>
      <c r="O431" s="25"/>
      <c r="P431" s="26"/>
      <c r="Q431" s="26"/>
      <c r="R431" s="26"/>
    </row>
    <row r="432" spans="1:18" ht="18">
      <c r="A432" s="21">
        <v>427</v>
      </c>
      <c r="B432" s="22" t="s">
        <v>111</v>
      </c>
      <c r="C432" s="22" t="s">
        <v>214</v>
      </c>
      <c r="D432" s="23">
        <v>4959837.8619999997</v>
      </c>
      <c r="E432" s="23">
        <v>175137.21720000001</v>
      </c>
      <c r="F432" s="23">
        <v>1269814.7589</v>
      </c>
      <c r="G432" s="24">
        <f t="shared" si="6"/>
        <v>6404789.8381000003</v>
      </c>
      <c r="H432" s="25"/>
      <c r="I432" s="25"/>
      <c r="J432" s="26"/>
      <c r="K432" s="26"/>
      <c r="L432" s="26"/>
      <c r="M432" s="26"/>
      <c r="N432" s="25"/>
      <c r="O432" s="25"/>
      <c r="P432" s="26"/>
      <c r="Q432" s="26"/>
      <c r="R432" s="26"/>
    </row>
    <row r="433" spans="1:18" ht="18">
      <c r="A433" s="21">
        <v>428</v>
      </c>
      <c r="B433" s="22" t="s">
        <v>111</v>
      </c>
      <c r="C433" s="22" t="s">
        <v>111</v>
      </c>
      <c r="D433" s="23">
        <v>6831007.5612000003</v>
      </c>
      <c r="E433" s="23">
        <v>241210.2347</v>
      </c>
      <c r="F433" s="23">
        <v>1748870.5196</v>
      </c>
      <c r="G433" s="24">
        <f t="shared" si="6"/>
        <v>8821088.3155000005</v>
      </c>
      <c r="H433" s="25"/>
      <c r="I433" s="25"/>
      <c r="J433" s="26"/>
      <c r="K433" s="26"/>
      <c r="L433" s="26"/>
      <c r="M433" s="26"/>
      <c r="N433" s="25"/>
      <c r="O433" s="25"/>
      <c r="P433" s="26"/>
      <c r="Q433" s="26"/>
      <c r="R433" s="26"/>
    </row>
    <row r="434" spans="1:18" ht="18">
      <c r="A434" s="21">
        <v>429</v>
      </c>
      <c r="B434" s="22" t="s">
        <v>111</v>
      </c>
      <c r="C434" s="22" t="s">
        <v>218</v>
      </c>
      <c r="D434" s="23">
        <v>4806590.5306000002</v>
      </c>
      <c r="E434" s="23">
        <v>169725.88889999999</v>
      </c>
      <c r="F434" s="23">
        <v>1230580.4676000001</v>
      </c>
      <c r="G434" s="24">
        <f t="shared" si="6"/>
        <v>6206896.8870999999</v>
      </c>
      <c r="H434" s="25"/>
      <c r="I434" s="25"/>
      <c r="J434" s="26"/>
      <c r="K434" s="26"/>
      <c r="L434" s="26"/>
      <c r="M434" s="26"/>
      <c r="N434" s="25"/>
      <c r="O434" s="25"/>
      <c r="P434" s="26"/>
      <c r="Q434" s="26"/>
      <c r="R434" s="26"/>
    </row>
    <row r="435" spans="1:18" ht="18">
      <c r="A435" s="21">
        <v>430</v>
      </c>
      <c r="B435" s="22" t="s">
        <v>111</v>
      </c>
      <c r="C435" s="22" t="s">
        <v>220</v>
      </c>
      <c r="D435" s="23">
        <v>4540953.8823999995</v>
      </c>
      <c r="E435" s="23">
        <v>160345.97270000001</v>
      </c>
      <c r="F435" s="23">
        <v>1162572.3299</v>
      </c>
      <c r="G435" s="24">
        <f t="shared" si="6"/>
        <v>5863872.1849999996</v>
      </c>
      <c r="H435" s="25"/>
      <c r="I435" s="25"/>
      <c r="J435" s="26"/>
      <c r="K435" s="26"/>
      <c r="L435" s="26"/>
      <c r="M435" s="26"/>
      <c r="N435" s="25"/>
      <c r="O435" s="25"/>
      <c r="P435" s="26"/>
      <c r="Q435" s="26"/>
      <c r="R435" s="26"/>
    </row>
    <row r="436" spans="1:18" ht="18">
      <c r="A436" s="21">
        <v>431</v>
      </c>
      <c r="B436" s="22" t="s">
        <v>111</v>
      </c>
      <c r="C436" s="22" t="s">
        <v>222</v>
      </c>
      <c r="D436" s="23">
        <v>5524002.3340999996</v>
      </c>
      <c r="E436" s="23">
        <v>195058.4724</v>
      </c>
      <c r="F436" s="23">
        <v>1414251.8136</v>
      </c>
      <c r="G436" s="24">
        <f t="shared" si="6"/>
        <v>7133312.6200999999</v>
      </c>
      <c r="H436" s="25"/>
      <c r="I436" s="25"/>
      <c r="J436" s="26"/>
      <c r="K436" s="26"/>
      <c r="L436" s="26"/>
      <c r="M436" s="26"/>
      <c r="N436" s="25"/>
      <c r="O436" s="25"/>
      <c r="P436" s="26"/>
      <c r="Q436" s="26"/>
      <c r="R436" s="26"/>
    </row>
    <row r="437" spans="1:18" ht="18">
      <c r="A437" s="21">
        <v>432</v>
      </c>
      <c r="B437" s="22" t="s">
        <v>111</v>
      </c>
      <c r="C437" s="22" t="s">
        <v>224</v>
      </c>
      <c r="D437" s="23">
        <v>5497045.6607999997</v>
      </c>
      <c r="E437" s="23">
        <v>194106.60320000001</v>
      </c>
      <c r="F437" s="23">
        <v>1407350.3821</v>
      </c>
      <c r="G437" s="24">
        <f t="shared" si="6"/>
        <v>7098502.6460999995</v>
      </c>
      <c r="H437" s="25"/>
      <c r="I437" s="25"/>
      <c r="J437" s="26"/>
      <c r="K437" s="26"/>
      <c r="L437" s="26"/>
      <c r="M437" s="26"/>
      <c r="N437" s="25"/>
      <c r="O437" s="25"/>
      <c r="P437" s="26"/>
      <c r="Q437" s="26"/>
      <c r="R437" s="26"/>
    </row>
    <row r="438" spans="1:18" ht="18">
      <c r="A438" s="21">
        <v>433</v>
      </c>
      <c r="B438" s="22" t="s">
        <v>111</v>
      </c>
      <c r="C438" s="22" t="s">
        <v>226</v>
      </c>
      <c r="D438" s="23">
        <v>5214342.8496000003</v>
      </c>
      <c r="E438" s="23">
        <v>184124.0624</v>
      </c>
      <c r="F438" s="23">
        <v>1334972.9754000001</v>
      </c>
      <c r="G438" s="24">
        <f t="shared" si="6"/>
        <v>6733439.8874000004</v>
      </c>
      <c r="H438" s="25"/>
      <c r="I438" s="25"/>
      <c r="J438" s="26"/>
      <c r="K438" s="26"/>
      <c r="L438" s="26"/>
      <c r="M438" s="26"/>
      <c r="N438" s="25"/>
      <c r="O438" s="25"/>
      <c r="P438" s="26"/>
      <c r="Q438" s="26"/>
      <c r="R438" s="26"/>
    </row>
    <row r="439" spans="1:18" ht="18">
      <c r="A439" s="21">
        <v>434</v>
      </c>
      <c r="B439" s="22" t="s">
        <v>111</v>
      </c>
      <c r="C439" s="22" t="s">
        <v>228</v>
      </c>
      <c r="D439" s="23">
        <v>5323855.9024</v>
      </c>
      <c r="E439" s="23">
        <v>187991.0863</v>
      </c>
      <c r="F439" s="23">
        <v>1363010.4424999999</v>
      </c>
      <c r="G439" s="24">
        <f t="shared" si="6"/>
        <v>6874857.4312000005</v>
      </c>
      <c r="H439" s="25"/>
      <c r="I439" s="25"/>
      <c r="J439" s="26"/>
      <c r="K439" s="26"/>
      <c r="L439" s="26"/>
      <c r="M439" s="26"/>
      <c r="N439" s="25"/>
      <c r="O439" s="25"/>
      <c r="P439" s="26"/>
      <c r="Q439" s="26"/>
      <c r="R439" s="26"/>
    </row>
    <row r="440" spans="1:18" ht="18">
      <c r="A440" s="21">
        <v>435</v>
      </c>
      <c r="B440" s="22" t="s">
        <v>111</v>
      </c>
      <c r="C440" s="22" t="s">
        <v>230</v>
      </c>
      <c r="D440" s="23">
        <v>4484361.4555000002</v>
      </c>
      <c r="E440" s="23">
        <v>158347.63310000001</v>
      </c>
      <c r="F440" s="23">
        <v>1148083.5702</v>
      </c>
      <c r="G440" s="24">
        <f t="shared" si="6"/>
        <v>5790792.6588000003</v>
      </c>
      <c r="H440" s="25"/>
      <c r="I440" s="25"/>
      <c r="J440" s="26"/>
      <c r="K440" s="26"/>
      <c r="L440" s="26"/>
      <c r="M440" s="26"/>
      <c r="N440" s="25"/>
      <c r="O440" s="25"/>
      <c r="P440" s="26"/>
      <c r="Q440" s="26"/>
      <c r="R440" s="26"/>
    </row>
    <row r="441" spans="1:18" ht="18">
      <c r="A441" s="21">
        <v>436</v>
      </c>
      <c r="B441" s="22" t="s">
        <v>111</v>
      </c>
      <c r="C441" s="22" t="s">
        <v>232</v>
      </c>
      <c r="D441" s="23">
        <v>5365822.1957</v>
      </c>
      <c r="E441" s="23">
        <v>189472.9613</v>
      </c>
      <c r="F441" s="23">
        <v>1373754.6281000001</v>
      </c>
      <c r="G441" s="24">
        <f t="shared" si="6"/>
        <v>6929049.7851</v>
      </c>
      <c r="H441" s="25"/>
      <c r="I441" s="25"/>
      <c r="J441" s="26"/>
      <c r="K441" s="26"/>
      <c r="L441" s="26"/>
      <c r="M441" s="26"/>
      <c r="N441" s="25"/>
      <c r="O441" s="25"/>
      <c r="P441" s="26"/>
      <c r="Q441" s="26"/>
      <c r="R441" s="26"/>
    </row>
    <row r="442" spans="1:18" ht="18">
      <c r="A442" s="21">
        <v>437</v>
      </c>
      <c r="B442" s="22" t="s">
        <v>111</v>
      </c>
      <c r="C442" s="22" t="s">
        <v>234</v>
      </c>
      <c r="D442" s="23">
        <v>4840294.5848000003</v>
      </c>
      <c r="E442" s="23">
        <v>170916.0153</v>
      </c>
      <c r="F442" s="23">
        <v>1239209.3596000001</v>
      </c>
      <c r="G442" s="24">
        <f t="shared" si="6"/>
        <v>6250419.9596999995</v>
      </c>
      <c r="H442" s="25"/>
      <c r="I442" s="25"/>
      <c r="J442" s="26"/>
      <c r="K442" s="26"/>
      <c r="L442" s="26"/>
      <c r="M442" s="26"/>
      <c r="N442" s="25"/>
      <c r="O442" s="25"/>
      <c r="P442" s="26"/>
      <c r="Q442" s="26"/>
      <c r="R442" s="26"/>
    </row>
    <row r="443" spans="1:18" ht="18">
      <c r="A443" s="21">
        <v>438</v>
      </c>
      <c r="B443" s="22" t="s">
        <v>111</v>
      </c>
      <c r="C443" s="22" t="s">
        <v>236</v>
      </c>
      <c r="D443" s="23">
        <v>5014969.4960000003</v>
      </c>
      <c r="E443" s="23">
        <v>177083.97459999999</v>
      </c>
      <c r="F443" s="23">
        <v>1283929.5271999999</v>
      </c>
      <c r="G443" s="24">
        <f t="shared" si="6"/>
        <v>6475982.9978</v>
      </c>
      <c r="H443" s="25"/>
      <c r="I443" s="25"/>
      <c r="J443" s="26"/>
      <c r="K443" s="26"/>
      <c r="L443" s="26"/>
      <c r="M443" s="26"/>
      <c r="N443" s="25"/>
      <c r="O443" s="25"/>
      <c r="P443" s="26"/>
      <c r="Q443" s="26"/>
      <c r="R443" s="26"/>
    </row>
    <row r="444" spans="1:18" ht="18">
      <c r="A444" s="21">
        <v>439</v>
      </c>
      <c r="B444" s="22" t="s">
        <v>111</v>
      </c>
      <c r="C444" s="22" t="s">
        <v>238</v>
      </c>
      <c r="D444" s="23">
        <v>5380959.3196</v>
      </c>
      <c r="E444" s="23">
        <v>190007.46950000001</v>
      </c>
      <c r="F444" s="23">
        <v>1377630.0256000001</v>
      </c>
      <c r="G444" s="24">
        <f t="shared" si="6"/>
        <v>6948596.8147</v>
      </c>
      <c r="H444" s="25"/>
      <c r="I444" s="25"/>
      <c r="J444" s="26"/>
      <c r="K444" s="26"/>
      <c r="L444" s="26"/>
      <c r="M444" s="26"/>
      <c r="N444" s="25"/>
      <c r="O444" s="25"/>
      <c r="P444" s="26"/>
      <c r="Q444" s="26"/>
      <c r="R444" s="26"/>
    </row>
    <row r="445" spans="1:18" ht="18">
      <c r="A445" s="21">
        <v>440</v>
      </c>
      <c r="B445" s="22" t="s">
        <v>111</v>
      </c>
      <c r="C445" s="22" t="s">
        <v>240</v>
      </c>
      <c r="D445" s="23">
        <v>5215163.22</v>
      </c>
      <c r="E445" s="23">
        <v>184153.0306</v>
      </c>
      <c r="F445" s="23">
        <v>1335183.0061000001</v>
      </c>
      <c r="G445" s="24">
        <f t="shared" si="6"/>
        <v>6734499.2566999998</v>
      </c>
      <c r="H445" s="25"/>
      <c r="I445" s="25"/>
      <c r="J445" s="26"/>
      <c r="K445" s="26"/>
      <c r="L445" s="26"/>
      <c r="M445" s="26"/>
      <c r="N445" s="25"/>
      <c r="O445" s="25"/>
      <c r="P445" s="26"/>
      <c r="Q445" s="26"/>
      <c r="R445" s="26"/>
    </row>
    <row r="446" spans="1:18" ht="18">
      <c r="A446" s="21">
        <v>441</v>
      </c>
      <c r="B446" s="22" t="s">
        <v>111</v>
      </c>
      <c r="C446" s="22" t="s">
        <v>242</v>
      </c>
      <c r="D446" s="23">
        <v>5111287.8479000004</v>
      </c>
      <c r="E446" s="23">
        <v>180485.07930000001</v>
      </c>
      <c r="F446" s="23">
        <v>1308588.8947999999</v>
      </c>
      <c r="G446" s="24">
        <f t="shared" si="6"/>
        <v>6600361.8219999997</v>
      </c>
      <c r="H446" s="25"/>
      <c r="I446" s="25"/>
      <c r="J446" s="26"/>
      <c r="K446" s="26"/>
      <c r="L446" s="26"/>
      <c r="M446" s="26"/>
      <c r="N446" s="25"/>
      <c r="O446" s="25"/>
      <c r="P446" s="26"/>
      <c r="Q446" s="26"/>
      <c r="R446" s="26"/>
    </row>
    <row r="447" spans="1:18" ht="18">
      <c r="A447" s="21">
        <v>442</v>
      </c>
      <c r="B447" s="22" t="s">
        <v>112</v>
      </c>
      <c r="C447" s="22" t="s">
        <v>246</v>
      </c>
      <c r="D447" s="23">
        <v>4092423.3706999999</v>
      </c>
      <c r="E447" s="23">
        <v>144507.87719999999</v>
      </c>
      <c r="F447" s="23">
        <v>1047739.8133</v>
      </c>
      <c r="G447" s="24">
        <f t="shared" si="6"/>
        <v>5284671.0612000003</v>
      </c>
      <c r="H447" s="25"/>
      <c r="I447" s="25"/>
      <c r="J447" s="26"/>
      <c r="K447" s="26"/>
      <c r="L447" s="26"/>
      <c r="M447" s="26"/>
      <c r="N447" s="25"/>
      <c r="O447" s="25"/>
      <c r="P447" s="26"/>
      <c r="Q447" s="26"/>
      <c r="R447" s="26"/>
    </row>
    <row r="448" spans="1:18" ht="18">
      <c r="A448" s="21">
        <v>443</v>
      </c>
      <c r="B448" s="22" t="s">
        <v>112</v>
      </c>
      <c r="C448" s="22" t="s">
        <v>248</v>
      </c>
      <c r="D448" s="23">
        <v>6686857.7300000004</v>
      </c>
      <c r="E448" s="23">
        <v>236120.1489</v>
      </c>
      <c r="F448" s="23">
        <v>1711965.365</v>
      </c>
      <c r="G448" s="24">
        <f t="shared" si="6"/>
        <v>8634943.2438999992</v>
      </c>
      <c r="H448" s="25"/>
      <c r="I448" s="25"/>
      <c r="J448" s="26"/>
      <c r="K448" s="26"/>
      <c r="L448" s="26"/>
      <c r="M448" s="26"/>
      <c r="N448" s="25"/>
      <c r="O448" s="25"/>
      <c r="P448" s="26"/>
      <c r="Q448" s="26"/>
      <c r="R448" s="26"/>
    </row>
    <row r="449" spans="1:18" ht="18">
      <c r="A449" s="21">
        <v>444</v>
      </c>
      <c r="B449" s="22" t="s">
        <v>112</v>
      </c>
      <c r="C449" s="22" t="s">
        <v>250</v>
      </c>
      <c r="D449" s="23">
        <v>5632285.1287000002</v>
      </c>
      <c r="E449" s="23">
        <v>198882.0545</v>
      </c>
      <c r="F449" s="23">
        <v>1441974.3108000001</v>
      </c>
      <c r="G449" s="24">
        <f t="shared" si="6"/>
        <v>7273141.4939999999</v>
      </c>
      <c r="H449" s="25"/>
      <c r="I449" s="25"/>
      <c r="J449" s="26"/>
      <c r="K449" s="26"/>
      <c r="L449" s="26"/>
      <c r="M449" s="26"/>
      <c r="N449" s="25"/>
      <c r="O449" s="25"/>
      <c r="P449" s="26"/>
      <c r="Q449" s="26"/>
      <c r="R449" s="26"/>
    </row>
    <row r="450" spans="1:18" ht="18">
      <c r="A450" s="21">
        <v>445</v>
      </c>
      <c r="B450" s="22" t="s">
        <v>112</v>
      </c>
      <c r="C450" s="22" t="s">
        <v>252</v>
      </c>
      <c r="D450" s="23">
        <v>4650399.8872999996</v>
      </c>
      <c r="E450" s="23">
        <v>164210.62899999999</v>
      </c>
      <c r="F450" s="23">
        <v>1190592.6314000001</v>
      </c>
      <c r="G450" s="24">
        <f t="shared" si="6"/>
        <v>6005203.1476999996</v>
      </c>
      <c r="H450" s="25"/>
      <c r="I450" s="25"/>
      <c r="J450" s="26"/>
      <c r="K450" s="26"/>
      <c r="L450" s="26"/>
      <c r="M450" s="26"/>
      <c r="N450" s="25"/>
      <c r="O450" s="25"/>
      <c r="P450" s="26"/>
      <c r="Q450" s="26"/>
      <c r="R450" s="26"/>
    </row>
    <row r="451" spans="1:18" ht="18">
      <c r="A451" s="21">
        <v>446</v>
      </c>
      <c r="B451" s="22" t="s">
        <v>112</v>
      </c>
      <c r="C451" s="22" t="s">
        <v>254</v>
      </c>
      <c r="D451" s="23">
        <v>6193426.1255000001</v>
      </c>
      <c r="E451" s="23">
        <v>218696.54749999999</v>
      </c>
      <c r="F451" s="23">
        <v>1585637.2971999999</v>
      </c>
      <c r="G451" s="24">
        <f t="shared" si="6"/>
        <v>7997759.9702000003</v>
      </c>
      <c r="H451" s="25"/>
      <c r="I451" s="25"/>
      <c r="J451" s="26"/>
      <c r="K451" s="26"/>
      <c r="L451" s="26"/>
      <c r="M451" s="26"/>
      <c r="N451" s="25"/>
      <c r="O451" s="25"/>
      <c r="P451" s="26"/>
      <c r="Q451" s="26"/>
      <c r="R451" s="26"/>
    </row>
    <row r="452" spans="1:18" ht="18">
      <c r="A452" s="21">
        <v>447</v>
      </c>
      <c r="B452" s="22" t="s">
        <v>112</v>
      </c>
      <c r="C452" s="22" t="s">
        <v>256</v>
      </c>
      <c r="D452" s="23">
        <v>7577282.2087000003</v>
      </c>
      <c r="E452" s="23">
        <v>267561.9964</v>
      </c>
      <c r="F452" s="23">
        <v>1939931.3139</v>
      </c>
      <c r="G452" s="24">
        <f t="shared" si="6"/>
        <v>9784775.5189999994</v>
      </c>
      <c r="H452" s="25"/>
      <c r="I452" s="25"/>
      <c r="J452" s="26"/>
      <c r="K452" s="26"/>
      <c r="L452" s="26"/>
      <c r="M452" s="26"/>
      <c r="N452" s="25"/>
      <c r="O452" s="25"/>
      <c r="P452" s="26"/>
      <c r="Q452" s="26"/>
      <c r="R452" s="26"/>
    </row>
    <row r="453" spans="1:18" ht="18">
      <c r="A453" s="21">
        <v>448</v>
      </c>
      <c r="B453" s="22" t="s">
        <v>112</v>
      </c>
      <c r="C453" s="22" t="s">
        <v>258</v>
      </c>
      <c r="D453" s="23">
        <v>5162192.6816999996</v>
      </c>
      <c r="E453" s="23">
        <v>182282.58379999999</v>
      </c>
      <c r="F453" s="23">
        <v>1321621.5201999999</v>
      </c>
      <c r="G453" s="24">
        <f t="shared" si="6"/>
        <v>6666096.7856999999</v>
      </c>
      <c r="H453" s="25"/>
      <c r="I453" s="25"/>
      <c r="J453" s="26"/>
      <c r="K453" s="26"/>
      <c r="L453" s="26"/>
      <c r="M453" s="26"/>
      <c r="N453" s="25"/>
      <c r="O453" s="25"/>
      <c r="P453" s="26"/>
      <c r="Q453" s="26"/>
      <c r="R453" s="26"/>
    </row>
    <row r="454" spans="1:18" ht="18">
      <c r="A454" s="21">
        <v>449</v>
      </c>
      <c r="B454" s="22" t="s">
        <v>112</v>
      </c>
      <c r="C454" s="22" t="s">
        <v>260</v>
      </c>
      <c r="D454" s="23">
        <v>5484079.9977000002</v>
      </c>
      <c r="E454" s="23">
        <v>193648.77170000001</v>
      </c>
      <c r="F454" s="23">
        <v>1404030.9206999999</v>
      </c>
      <c r="G454" s="24">
        <f t="shared" si="6"/>
        <v>7081759.6901000002</v>
      </c>
      <c r="H454" s="25"/>
      <c r="I454" s="25"/>
      <c r="J454" s="26"/>
      <c r="K454" s="26"/>
      <c r="L454" s="26"/>
      <c r="M454" s="26"/>
      <c r="N454" s="25"/>
      <c r="O454" s="25"/>
      <c r="P454" s="26"/>
      <c r="Q454" s="26"/>
      <c r="R454" s="26"/>
    </row>
    <row r="455" spans="1:18" ht="36">
      <c r="A455" s="21">
        <v>450</v>
      </c>
      <c r="B455" s="22" t="s">
        <v>112</v>
      </c>
      <c r="C455" s="22" t="s">
        <v>262</v>
      </c>
      <c r="D455" s="23">
        <v>6812948.8399</v>
      </c>
      <c r="E455" s="23">
        <v>240572.5618</v>
      </c>
      <c r="F455" s="23">
        <v>1744247.1365</v>
      </c>
      <c r="G455" s="24">
        <f t="shared" ref="G455:G518" si="7">D455+E455+F455</f>
        <v>8797768.5382000003</v>
      </c>
      <c r="H455" s="25"/>
      <c r="I455" s="25"/>
      <c r="J455" s="26"/>
      <c r="K455" s="26"/>
      <c r="L455" s="26"/>
      <c r="M455" s="26"/>
      <c r="N455" s="25"/>
      <c r="O455" s="25"/>
      <c r="P455" s="26"/>
      <c r="Q455" s="26"/>
      <c r="R455" s="26"/>
    </row>
    <row r="456" spans="1:18" ht="18">
      <c r="A456" s="21">
        <v>451</v>
      </c>
      <c r="B456" s="22" t="s">
        <v>112</v>
      </c>
      <c r="C456" s="22" t="s">
        <v>264</v>
      </c>
      <c r="D456" s="23">
        <v>4743906.4363000002</v>
      </c>
      <c r="E456" s="23">
        <v>167512.446</v>
      </c>
      <c r="F456" s="23">
        <v>1214532.1228</v>
      </c>
      <c r="G456" s="24">
        <f t="shared" si="7"/>
        <v>6125951.0050999997</v>
      </c>
      <c r="H456" s="25"/>
      <c r="I456" s="25"/>
      <c r="J456" s="26"/>
      <c r="K456" s="26"/>
      <c r="L456" s="26"/>
      <c r="M456" s="26"/>
      <c r="N456" s="25"/>
      <c r="O456" s="25"/>
      <c r="P456" s="26"/>
      <c r="Q456" s="26"/>
      <c r="R456" s="26"/>
    </row>
    <row r="457" spans="1:18" ht="18">
      <c r="A457" s="21">
        <v>452</v>
      </c>
      <c r="B457" s="22" t="s">
        <v>112</v>
      </c>
      <c r="C457" s="22" t="s">
        <v>266</v>
      </c>
      <c r="D457" s="23">
        <v>5010803.2850000001</v>
      </c>
      <c r="E457" s="23">
        <v>176936.86120000001</v>
      </c>
      <c r="F457" s="23">
        <v>1282862.8962999999</v>
      </c>
      <c r="G457" s="24">
        <f t="shared" si="7"/>
        <v>6470603.0425000004</v>
      </c>
      <c r="H457" s="25"/>
      <c r="I457" s="25"/>
      <c r="J457" s="26"/>
      <c r="K457" s="26"/>
      <c r="L457" s="26"/>
      <c r="M457" s="26"/>
      <c r="N457" s="25"/>
      <c r="O457" s="25"/>
      <c r="P457" s="26"/>
      <c r="Q457" s="26"/>
      <c r="R457" s="26"/>
    </row>
    <row r="458" spans="1:18" ht="18">
      <c r="A458" s="21">
        <v>453</v>
      </c>
      <c r="B458" s="22" t="s">
        <v>112</v>
      </c>
      <c r="C458" s="22" t="s">
        <v>268</v>
      </c>
      <c r="D458" s="23">
        <v>5528005.1886</v>
      </c>
      <c r="E458" s="23">
        <v>195199.8175</v>
      </c>
      <c r="F458" s="23">
        <v>1415276.6221</v>
      </c>
      <c r="G458" s="24">
        <f t="shared" si="7"/>
        <v>7138481.6282000002</v>
      </c>
      <c r="H458" s="25"/>
      <c r="I458" s="25"/>
      <c r="J458" s="26"/>
      <c r="K458" s="26"/>
      <c r="L458" s="26"/>
      <c r="M458" s="26"/>
      <c r="N458" s="25"/>
      <c r="O458" s="25"/>
      <c r="P458" s="26"/>
      <c r="Q458" s="26"/>
      <c r="R458" s="26"/>
    </row>
    <row r="459" spans="1:18" ht="18">
      <c r="A459" s="21">
        <v>454</v>
      </c>
      <c r="B459" s="22" t="s">
        <v>112</v>
      </c>
      <c r="C459" s="22" t="s">
        <v>270</v>
      </c>
      <c r="D459" s="23">
        <v>4600507.8092999998</v>
      </c>
      <c r="E459" s="23">
        <v>162448.886</v>
      </c>
      <c r="F459" s="23">
        <v>1177819.2911</v>
      </c>
      <c r="G459" s="24">
        <f t="shared" si="7"/>
        <v>5940775.9863999998</v>
      </c>
      <c r="H459" s="25"/>
      <c r="I459" s="25"/>
      <c r="J459" s="26"/>
      <c r="K459" s="26"/>
      <c r="L459" s="26"/>
      <c r="M459" s="26"/>
      <c r="N459" s="25"/>
      <c r="O459" s="25"/>
      <c r="P459" s="26"/>
      <c r="Q459" s="26"/>
      <c r="R459" s="26"/>
    </row>
    <row r="460" spans="1:18" ht="18">
      <c r="A460" s="21">
        <v>455</v>
      </c>
      <c r="B460" s="22" t="s">
        <v>112</v>
      </c>
      <c r="C460" s="22" t="s">
        <v>272</v>
      </c>
      <c r="D460" s="23">
        <v>5279383.3683000002</v>
      </c>
      <c r="E460" s="23">
        <v>186420.7132</v>
      </c>
      <c r="F460" s="23">
        <v>1351624.6106</v>
      </c>
      <c r="G460" s="24">
        <f t="shared" si="7"/>
        <v>6817428.6920999996</v>
      </c>
      <c r="H460" s="25"/>
      <c r="I460" s="25"/>
      <c r="J460" s="26"/>
      <c r="K460" s="26"/>
      <c r="L460" s="26"/>
      <c r="M460" s="26"/>
      <c r="N460" s="25"/>
      <c r="O460" s="25"/>
      <c r="P460" s="26"/>
      <c r="Q460" s="26"/>
      <c r="R460" s="26"/>
    </row>
    <row r="461" spans="1:18" ht="18">
      <c r="A461" s="21">
        <v>456</v>
      </c>
      <c r="B461" s="22" t="s">
        <v>112</v>
      </c>
      <c r="C461" s="22" t="s">
        <v>274</v>
      </c>
      <c r="D461" s="23">
        <v>6107746.6633000001</v>
      </c>
      <c r="E461" s="23">
        <v>215671.1134</v>
      </c>
      <c r="F461" s="23">
        <v>1563701.6919</v>
      </c>
      <c r="G461" s="24">
        <f t="shared" si="7"/>
        <v>7887119.4686000003</v>
      </c>
      <c r="H461" s="25"/>
      <c r="I461" s="25"/>
      <c r="J461" s="26"/>
      <c r="K461" s="26"/>
      <c r="L461" s="26"/>
      <c r="M461" s="26"/>
      <c r="N461" s="25"/>
      <c r="O461" s="25"/>
      <c r="P461" s="26"/>
      <c r="Q461" s="26"/>
      <c r="R461" s="26"/>
    </row>
    <row r="462" spans="1:18" ht="18">
      <c r="A462" s="21">
        <v>457</v>
      </c>
      <c r="B462" s="22" t="s">
        <v>112</v>
      </c>
      <c r="C462" s="22" t="s">
        <v>276</v>
      </c>
      <c r="D462" s="23">
        <v>4893488.6989000002</v>
      </c>
      <c r="E462" s="23">
        <v>172794.35680000001</v>
      </c>
      <c r="F462" s="23">
        <v>1252828.0852999999</v>
      </c>
      <c r="G462" s="24">
        <f t="shared" si="7"/>
        <v>6319111.1409999998</v>
      </c>
      <c r="H462" s="25"/>
      <c r="I462" s="25"/>
      <c r="J462" s="26"/>
      <c r="K462" s="26"/>
      <c r="L462" s="26"/>
      <c r="M462" s="26"/>
      <c r="N462" s="25"/>
      <c r="O462" s="25"/>
      <c r="P462" s="26"/>
      <c r="Q462" s="26"/>
      <c r="R462" s="26"/>
    </row>
    <row r="463" spans="1:18" ht="18">
      <c r="A463" s="21">
        <v>458</v>
      </c>
      <c r="B463" s="22" t="s">
        <v>112</v>
      </c>
      <c r="C463" s="22" t="s">
        <v>278</v>
      </c>
      <c r="D463" s="23">
        <v>4822380.5122999996</v>
      </c>
      <c r="E463" s="23">
        <v>170283.45009999999</v>
      </c>
      <c r="F463" s="23">
        <v>1234623.0094000001</v>
      </c>
      <c r="G463" s="24">
        <f t="shared" si="7"/>
        <v>6227286.9718000004</v>
      </c>
      <c r="H463" s="25"/>
      <c r="I463" s="25"/>
      <c r="J463" s="26"/>
      <c r="K463" s="26"/>
      <c r="L463" s="26"/>
      <c r="M463" s="26"/>
      <c r="N463" s="25"/>
      <c r="O463" s="25"/>
      <c r="P463" s="26"/>
      <c r="Q463" s="26"/>
      <c r="R463" s="26"/>
    </row>
    <row r="464" spans="1:18" ht="18">
      <c r="A464" s="21">
        <v>459</v>
      </c>
      <c r="B464" s="22" t="s">
        <v>112</v>
      </c>
      <c r="C464" s="22" t="s">
        <v>281</v>
      </c>
      <c r="D464" s="23">
        <v>5004421.9879999999</v>
      </c>
      <c r="E464" s="23">
        <v>176711.5307</v>
      </c>
      <c r="F464" s="23">
        <v>1281229.1603999999</v>
      </c>
      <c r="G464" s="24">
        <f t="shared" si="7"/>
        <v>6462362.6791000003</v>
      </c>
      <c r="H464" s="25"/>
      <c r="I464" s="25"/>
      <c r="J464" s="26"/>
      <c r="K464" s="26"/>
      <c r="L464" s="26"/>
      <c r="M464" s="26"/>
      <c r="N464" s="25"/>
      <c r="O464" s="25"/>
      <c r="P464" s="26"/>
      <c r="Q464" s="26"/>
      <c r="R464" s="26"/>
    </row>
    <row r="465" spans="1:18" ht="18">
      <c r="A465" s="21">
        <v>460</v>
      </c>
      <c r="B465" s="22" t="s">
        <v>112</v>
      </c>
      <c r="C465" s="22" t="s">
        <v>283</v>
      </c>
      <c r="D465" s="23">
        <v>6054681.1196999997</v>
      </c>
      <c r="E465" s="23">
        <v>213797.3119</v>
      </c>
      <c r="F465" s="23">
        <v>1550115.8828</v>
      </c>
      <c r="G465" s="24">
        <f t="shared" si="7"/>
        <v>7818594.3143999996</v>
      </c>
      <c r="H465" s="25"/>
      <c r="I465" s="25"/>
      <c r="J465" s="26"/>
      <c r="K465" s="26"/>
      <c r="L465" s="26"/>
      <c r="M465" s="26"/>
      <c r="N465" s="25"/>
      <c r="O465" s="25"/>
      <c r="P465" s="26"/>
      <c r="Q465" s="26"/>
      <c r="R465" s="26"/>
    </row>
    <row r="466" spans="1:18" ht="18">
      <c r="A466" s="21">
        <v>461</v>
      </c>
      <c r="B466" s="22" t="s">
        <v>112</v>
      </c>
      <c r="C466" s="22" t="s">
        <v>285</v>
      </c>
      <c r="D466" s="23">
        <v>4652603.8551000003</v>
      </c>
      <c r="E466" s="23">
        <v>164288.4535</v>
      </c>
      <c r="F466" s="23">
        <v>1191156.8899999999</v>
      </c>
      <c r="G466" s="24">
        <f t="shared" si="7"/>
        <v>6008049.1985999998</v>
      </c>
      <c r="H466" s="25"/>
      <c r="I466" s="25"/>
      <c r="J466" s="26"/>
      <c r="K466" s="26"/>
      <c r="L466" s="26"/>
      <c r="M466" s="26"/>
      <c r="N466" s="25"/>
      <c r="O466" s="25"/>
      <c r="P466" s="26"/>
      <c r="Q466" s="26"/>
      <c r="R466" s="26"/>
    </row>
    <row r="467" spans="1:18" ht="18">
      <c r="A467" s="21">
        <v>462</v>
      </c>
      <c r="B467" s="22" t="s">
        <v>112</v>
      </c>
      <c r="C467" s="22" t="s">
        <v>287</v>
      </c>
      <c r="D467" s="23">
        <v>5557292.7527999999</v>
      </c>
      <c r="E467" s="23">
        <v>196233.99290000001</v>
      </c>
      <c r="F467" s="23">
        <v>1422774.807</v>
      </c>
      <c r="G467" s="24">
        <f t="shared" si="7"/>
        <v>7176301.5526999999</v>
      </c>
      <c r="H467" s="25"/>
      <c r="I467" s="25"/>
      <c r="J467" s="26"/>
      <c r="K467" s="26"/>
      <c r="L467" s="26"/>
      <c r="M467" s="26"/>
      <c r="N467" s="25"/>
      <c r="O467" s="25"/>
      <c r="P467" s="26"/>
      <c r="Q467" s="26"/>
      <c r="R467" s="26"/>
    </row>
    <row r="468" spans="1:18" ht="18">
      <c r="A468" s="21">
        <v>463</v>
      </c>
      <c r="B468" s="22" t="s">
        <v>113</v>
      </c>
      <c r="C468" s="22" t="s">
        <v>291</v>
      </c>
      <c r="D468" s="23">
        <v>5935986.4371999996</v>
      </c>
      <c r="E468" s="23">
        <v>209606.0748</v>
      </c>
      <c r="F468" s="23">
        <v>1519727.7402999999</v>
      </c>
      <c r="G468" s="24">
        <f t="shared" si="7"/>
        <v>7665320.2522999998</v>
      </c>
      <c r="H468" s="25"/>
      <c r="I468" s="25"/>
      <c r="J468" s="26"/>
      <c r="K468" s="26"/>
      <c r="L468" s="26"/>
      <c r="M468" s="26"/>
      <c r="N468" s="25"/>
      <c r="O468" s="25"/>
      <c r="P468" s="26"/>
      <c r="Q468" s="26"/>
      <c r="R468" s="26"/>
    </row>
    <row r="469" spans="1:18" ht="18">
      <c r="A469" s="21">
        <v>464</v>
      </c>
      <c r="B469" s="22" t="s">
        <v>113</v>
      </c>
      <c r="C469" s="22" t="s">
        <v>293</v>
      </c>
      <c r="D469" s="23">
        <v>5248751.557</v>
      </c>
      <c r="E469" s="23">
        <v>185339.071</v>
      </c>
      <c r="F469" s="23">
        <v>1343782.2723000001</v>
      </c>
      <c r="G469" s="24">
        <f t="shared" si="7"/>
        <v>6777872.9002999999</v>
      </c>
      <c r="H469" s="25"/>
      <c r="I469" s="25"/>
      <c r="J469" s="26"/>
      <c r="K469" s="26"/>
      <c r="L469" s="26"/>
      <c r="M469" s="26"/>
      <c r="N469" s="25"/>
      <c r="O469" s="25"/>
      <c r="P469" s="26"/>
      <c r="Q469" s="26"/>
      <c r="R469" s="26"/>
    </row>
    <row r="470" spans="1:18" ht="18">
      <c r="A470" s="21">
        <v>465</v>
      </c>
      <c r="B470" s="22" t="s">
        <v>113</v>
      </c>
      <c r="C470" s="22" t="s">
        <v>295</v>
      </c>
      <c r="D470" s="23">
        <v>6624178.8294000002</v>
      </c>
      <c r="E470" s="23">
        <v>233906.88939999999</v>
      </c>
      <c r="F470" s="23">
        <v>1695918.3499</v>
      </c>
      <c r="G470" s="24">
        <f t="shared" si="7"/>
        <v>8554004.0687000006</v>
      </c>
      <c r="H470" s="25"/>
      <c r="I470" s="25"/>
      <c r="J470" s="26"/>
      <c r="K470" s="26"/>
      <c r="L470" s="26"/>
      <c r="M470" s="26"/>
      <c r="N470" s="25"/>
      <c r="O470" s="25"/>
      <c r="P470" s="26"/>
      <c r="Q470" s="26"/>
      <c r="R470" s="26"/>
    </row>
    <row r="471" spans="1:18" ht="18">
      <c r="A471" s="21">
        <v>466</v>
      </c>
      <c r="B471" s="22" t="s">
        <v>113</v>
      </c>
      <c r="C471" s="22" t="s">
        <v>297</v>
      </c>
      <c r="D471" s="23">
        <v>5244956.9540999997</v>
      </c>
      <c r="E471" s="23">
        <v>185205.07939999999</v>
      </c>
      <c r="F471" s="23">
        <v>1342810.7804</v>
      </c>
      <c r="G471" s="24">
        <f t="shared" si="7"/>
        <v>6772972.8139000004</v>
      </c>
      <c r="H471" s="25"/>
      <c r="I471" s="25"/>
      <c r="J471" s="26"/>
      <c r="K471" s="26"/>
      <c r="L471" s="26"/>
      <c r="M471" s="26"/>
      <c r="N471" s="25"/>
      <c r="O471" s="25"/>
      <c r="P471" s="26"/>
      <c r="Q471" s="26"/>
      <c r="R471" s="26"/>
    </row>
    <row r="472" spans="1:18" ht="18">
      <c r="A472" s="21">
        <v>467</v>
      </c>
      <c r="B472" s="22" t="s">
        <v>113</v>
      </c>
      <c r="C472" s="22" t="s">
        <v>299</v>
      </c>
      <c r="D472" s="23">
        <v>7171485.2834999999</v>
      </c>
      <c r="E472" s="23">
        <v>253232.86979999999</v>
      </c>
      <c r="F472" s="23">
        <v>1836039.4249</v>
      </c>
      <c r="G472" s="24">
        <f t="shared" si="7"/>
        <v>9260757.5781999994</v>
      </c>
      <c r="H472" s="25"/>
      <c r="I472" s="25"/>
      <c r="J472" s="26"/>
      <c r="K472" s="26"/>
      <c r="L472" s="26"/>
      <c r="M472" s="26"/>
      <c r="N472" s="25"/>
      <c r="O472" s="25"/>
      <c r="P472" s="26"/>
      <c r="Q472" s="26"/>
      <c r="R472" s="26"/>
    </row>
    <row r="473" spans="1:18" ht="18">
      <c r="A473" s="21">
        <v>468</v>
      </c>
      <c r="B473" s="22" t="s">
        <v>113</v>
      </c>
      <c r="C473" s="22" t="s">
        <v>301</v>
      </c>
      <c r="D473" s="23">
        <v>5575882.2931000004</v>
      </c>
      <c r="E473" s="23">
        <v>196890.40960000001</v>
      </c>
      <c r="F473" s="23">
        <v>1427534.0900999999</v>
      </c>
      <c r="G473" s="24">
        <f t="shared" si="7"/>
        <v>7200306.7927999999</v>
      </c>
      <c r="H473" s="25"/>
      <c r="I473" s="25"/>
      <c r="J473" s="26"/>
      <c r="K473" s="26"/>
      <c r="L473" s="26"/>
      <c r="M473" s="26"/>
      <c r="N473" s="25"/>
      <c r="O473" s="25"/>
      <c r="P473" s="26"/>
      <c r="Q473" s="26"/>
      <c r="R473" s="26"/>
    </row>
    <row r="474" spans="1:18" ht="18">
      <c r="A474" s="21">
        <v>469</v>
      </c>
      <c r="B474" s="22" t="s">
        <v>113</v>
      </c>
      <c r="C474" s="22" t="s">
        <v>303</v>
      </c>
      <c r="D474" s="23">
        <v>4678671.6288999999</v>
      </c>
      <c r="E474" s="23">
        <v>165208.93470000001</v>
      </c>
      <c r="F474" s="23">
        <v>1197830.746</v>
      </c>
      <c r="G474" s="24">
        <f t="shared" si="7"/>
        <v>6041711.3096000003</v>
      </c>
      <c r="H474" s="25"/>
      <c r="I474" s="25"/>
      <c r="J474" s="26"/>
      <c r="K474" s="26"/>
      <c r="L474" s="26"/>
      <c r="M474" s="26"/>
      <c r="N474" s="25"/>
      <c r="O474" s="25"/>
      <c r="P474" s="26"/>
      <c r="Q474" s="26"/>
      <c r="R474" s="26"/>
    </row>
    <row r="475" spans="1:18" ht="18">
      <c r="A475" s="21">
        <v>470</v>
      </c>
      <c r="B475" s="22" t="s">
        <v>113</v>
      </c>
      <c r="C475" s="22" t="s">
        <v>305</v>
      </c>
      <c r="D475" s="23">
        <v>5482475.1167000001</v>
      </c>
      <c r="E475" s="23">
        <v>193592.10159999999</v>
      </c>
      <c r="F475" s="23">
        <v>1403620.04</v>
      </c>
      <c r="G475" s="24">
        <f t="shared" si="7"/>
        <v>7079687.2582999999</v>
      </c>
      <c r="H475" s="25"/>
      <c r="I475" s="25"/>
      <c r="J475" s="26"/>
      <c r="K475" s="26"/>
      <c r="L475" s="26"/>
      <c r="M475" s="26"/>
      <c r="N475" s="25"/>
      <c r="O475" s="25"/>
      <c r="P475" s="26"/>
      <c r="Q475" s="26"/>
      <c r="R475" s="26"/>
    </row>
    <row r="476" spans="1:18" ht="18">
      <c r="A476" s="21">
        <v>471</v>
      </c>
      <c r="B476" s="22" t="s">
        <v>113</v>
      </c>
      <c r="C476" s="22" t="s">
        <v>307</v>
      </c>
      <c r="D476" s="23">
        <v>5376684.6350999996</v>
      </c>
      <c r="E476" s="23">
        <v>189856.5257</v>
      </c>
      <c r="F476" s="23">
        <v>1376535.6233999999</v>
      </c>
      <c r="G476" s="24">
        <f t="shared" si="7"/>
        <v>6943076.7841999996</v>
      </c>
      <c r="H476" s="25"/>
      <c r="I476" s="25"/>
      <c r="J476" s="26"/>
      <c r="K476" s="26"/>
      <c r="L476" s="26"/>
      <c r="M476" s="26"/>
      <c r="N476" s="25"/>
      <c r="O476" s="25"/>
      <c r="P476" s="26"/>
      <c r="Q476" s="26"/>
      <c r="R476" s="26"/>
    </row>
    <row r="477" spans="1:18" ht="18">
      <c r="A477" s="21">
        <v>472</v>
      </c>
      <c r="B477" s="22" t="s">
        <v>113</v>
      </c>
      <c r="C477" s="22" t="s">
        <v>309</v>
      </c>
      <c r="D477" s="23">
        <v>5684375.5072999997</v>
      </c>
      <c r="E477" s="23">
        <v>200721.42189999999</v>
      </c>
      <c r="F477" s="23">
        <v>1455310.4587000001</v>
      </c>
      <c r="G477" s="24">
        <f t="shared" si="7"/>
        <v>7340407.3879000004</v>
      </c>
      <c r="H477" s="25"/>
      <c r="I477" s="25"/>
      <c r="J477" s="26"/>
      <c r="K477" s="26"/>
      <c r="L477" s="26"/>
      <c r="M477" s="26"/>
      <c r="N477" s="25"/>
      <c r="O477" s="25"/>
      <c r="P477" s="26"/>
      <c r="Q477" s="26"/>
      <c r="R477" s="26"/>
    </row>
    <row r="478" spans="1:18" ht="18">
      <c r="A478" s="21">
        <v>473</v>
      </c>
      <c r="B478" s="22" t="s">
        <v>113</v>
      </c>
      <c r="C478" s="22" t="s">
        <v>113</v>
      </c>
      <c r="D478" s="23">
        <v>5003891.0864000004</v>
      </c>
      <c r="E478" s="23">
        <v>176692.78400000001</v>
      </c>
      <c r="F478" s="23">
        <v>1281093.2393</v>
      </c>
      <c r="G478" s="24">
        <f t="shared" si="7"/>
        <v>6461677.1096999999</v>
      </c>
      <c r="H478" s="25"/>
      <c r="I478" s="25"/>
      <c r="J478" s="26"/>
      <c r="K478" s="26"/>
      <c r="L478" s="26"/>
      <c r="M478" s="26"/>
      <c r="N478" s="25"/>
      <c r="O478" s="25"/>
      <c r="P478" s="26"/>
      <c r="Q478" s="26"/>
      <c r="R478" s="26"/>
    </row>
    <row r="479" spans="1:18" ht="18">
      <c r="A479" s="21">
        <v>474</v>
      </c>
      <c r="B479" s="22" t="s">
        <v>113</v>
      </c>
      <c r="C479" s="22" t="s">
        <v>312</v>
      </c>
      <c r="D479" s="23">
        <v>6388504.1787999999</v>
      </c>
      <c r="E479" s="23">
        <v>225584.96369999999</v>
      </c>
      <c r="F479" s="23">
        <v>1635581.0651</v>
      </c>
      <c r="G479" s="24">
        <f t="shared" si="7"/>
        <v>8249670.2076000003</v>
      </c>
      <c r="H479" s="25"/>
      <c r="I479" s="25"/>
      <c r="J479" s="26"/>
      <c r="K479" s="26"/>
      <c r="L479" s="26"/>
      <c r="M479" s="26"/>
      <c r="N479" s="25"/>
      <c r="O479" s="25"/>
      <c r="P479" s="26"/>
      <c r="Q479" s="26"/>
      <c r="R479" s="26"/>
    </row>
    <row r="480" spans="1:18" ht="18">
      <c r="A480" s="21">
        <v>475</v>
      </c>
      <c r="B480" s="22" t="s">
        <v>113</v>
      </c>
      <c r="C480" s="22" t="s">
        <v>314</v>
      </c>
      <c r="D480" s="23">
        <v>4216794.0336999996</v>
      </c>
      <c r="E480" s="23">
        <v>148899.5393</v>
      </c>
      <c r="F480" s="23">
        <v>1079581.1170000001</v>
      </c>
      <c r="G480" s="24">
        <f t="shared" si="7"/>
        <v>5445274.6900000004</v>
      </c>
      <c r="H480" s="25"/>
      <c r="I480" s="25"/>
      <c r="J480" s="26"/>
      <c r="K480" s="26"/>
      <c r="L480" s="26"/>
      <c r="M480" s="26"/>
      <c r="N480" s="25"/>
      <c r="O480" s="25"/>
      <c r="P480" s="26"/>
      <c r="Q480" s="26"/>
      <c r="R480" s="26"/>
    </row>
    <row r="481" spans="1:18" ht="18">
      <c r="A481" s="21">
        <v>476</v>
      </c>
      <c r="B481" s="22" t="s">
        <v>113</v>
      </c>
      <c r="C481" s="22" t="s">
        <v>316</v>
      </c>
      <c r="D481" s="23">
        <v>6130585.3701999998</v>
      </c>
      <c r="E481" s="23">
        <v>216477.57269999999</v>
      </c>
      <c r="F481" s="23">
        <v>1569548.8441999999</v>
      </c>
      <c r="G481" s="24">
        <f t="shared" si="7"/>
        <v>7916611.7871000003</v>
      </c>
      <c r="H481" s="25"/>
      <c r="I481" s="25"/>
      <c r="J481" s="26"/>
      <c r="K481" s="26"/>
      <c r="L481" s="26"/>
      <c r="M481" s="26"/>
      <c r="N481" s="25"/>
      <c r="O481" s="25"/>
      <c r="P481" s="26"/>
      <c r="Q481" s="26"/>
      <c r="R481" s="26"/>
    </row>
    <row r="482" spans="1:18" ht="36">
      <c r="A482" s="21">
        <v>477</v>
      </c>
      <c r="B482" s="22" t="s">
        <v>113</v>
      </c>
      <c r="C482" s="22" t="s">
        <v>318</v>
      </c>
      <c r="D482" s="23">
        <v>4093761.9569000001</v>
      </c>
      <c r="E482" s="23">
        <v>144555.1441</v>
      </c>
      <c r="F482" s="23">
        <v>1048082.5174</v>
      </c>
      <c r="G482" s="24">
        <f t="shared" si="7"/>
        <v>5286399.6184</v>
      </c>
      <c r="H482" s="25"/>
      <c r="I482" s="25"/>
      <c r="J482" s="26"/>
      <c r="K482" s="26"/>
      <c r="L482" s="26"/>
      <c r="M482" s="26"/>
      <c r="N482" s="25"/>
      <c r="O482" s="25"/>
      <c r="P482" s="26"/>
      <c r="Q482" s="26"/>
      <c r="R482" s="26"/>
    </row>
    <row r="483" spans="1:18" ht="18">
      <c r="A483" s="21">
        <v>478</v>
      </c>
      <c r="B483" s="22" t="s">
        <v>113</v>
      </c>
      <c r="C483" s="22" t="s">
        <v>320</v>
      </c>
      <c r="D483" s="23">
        <v>5935021.8596999999</v>
      </c>
      <c r="E483" s="23">
        <v>209572.01449999999</v>
      </c>
      <c r="F483" s="23">
        <v>1519480.7897000001</v>
      </c>
      <c r="G483" s="24">
        <f t="shared" si="7"/>
        <v>7664074.6639</v>
      </c>
      <c r="H483" s="25"/>
      <c r="I483" s="25"/>
      <c r="J483" s="26"/>
      <c r="K483" s="26"/>
      <c r="L483" s="26"/>
      <c r="M483" s="26"/>
      <c r="N483" s="25"/>
      <c r="O483" s="25"/>
      <c r="P483" s="26"/>
      <c r="Q483" s="26"/>
      <c r="R483" s="26"/>
    </row>
    <row r="484" spans="1:18" ht="18">
      <c r="A484" s="21">
        <v>479</v>
      </c>
      <c r="B484" s="22" t="s">
        <v>113</v>
      </c>
      <c r="C484" s="22" t="s">
        <v>322</v>
      </c>
      <c r="D484" s="23">
        <v>7422706.3952000001</v>
      </c>
      <c r="E484" s="23">
        <v>262103.7579</v>
      </c>
      <c r="F484" s="23">
        <v>1900356.9055000001</v>
      </c>
      <c r="G484" s="24">
        <f t="shared" si="7"/>
        <v>9585167.0585999992</v>
      </c>
      <c r="H484" s="25"/>
      <c r="I484" s="25"/>
      <c r="J484" s="26"/>
      <c r="K484" s="26"/>
      <c r="L484" s="26"/>
      <c r="M484" s="26"/>
      <c r="N484" s="25"/>
      <c r="O484" s="25"/>
      <c r="P484" s="26"/>
      <c r="Q484" s="26"/>
      <c r="R484" s="26"/>
    </row>
    <row r="485" spans="1:18" ht="18">
      <c r="A485" s="21">
        <v>480</v>
      </c>
      <c r="B485" s="22" t="s">
        <v>113</v>
      </c>
      <c r="C485" s="22" t="s">
        <v>325</v>
      </c>
      <c r="D485" s="23">
        <v>5606938.0384999998</v>
      </c>
      <c r="E485" s="23">
        <v>197987.0214</v>
      </c>
      <c r="F485" s="23">
        <v>1435484.9637</v>
      </c>
      <c r="G485" s="24">
        <f t="shared" si="7"/>
        <v>7240410.0236</v>
      </c>
      <c r="H485" s="25"/>
      <c r="I485" s="25"/>
      <c r="J485" s="26"/>
      <c r="K485" s="26"/>
      <c r="L485" s="26"/>
      <c r="M485" s="26"/>
      <c r="N485" s="25"/>
      <c r="O485" s="25"/>
      <c r="P485" s="26"/>
      <c r="Q485" s="26"/>
      <c r="R485" s="26"/>
    </row>
    <row r="486" spans="1:18" ht="18">
      <c r="A486" s="21">
        <v>481</v>
      </c>
      <c r="B486" s="22" t="s">
        <v>113</v>
      </c>
      <c r="C486" s="22" t="s">
        <v>326</v>
      </c>
      <c r="D486" s="23">
        <v>5308906.54</v>
      </c>
      <c r="E486" s="23">
        <v>187463.20819999999</v>
      </c>
      <c r="F486" s="23">
        <v>1359183.1155000001</v>
      </c>
      <c r="G486" s="24">
        <f t="shared" si="7"/>
        <v>6855552.8636999996</v>
      </c>
      <c r="H486" s="25"/>
      <c r="I486" s="25"/>
      <c r="J486" s="26"/>
      <c r="K486" s="26"/>
      <c r="L486" s="26"/>
      <c r="M486" s="26"/>
      <c r="N486" s="25"/>
      <c r="O486" s="25"/>
      <c r="P486" s="26"/>
      <c r="Q486" s="26"/>
      <c r="R486" s="26"/>
    </row>
    <row r="487" spans="1:18" ht="18">
      <c r="A487" s="21">
        <v>482</v>
      </c>
      <c r="B487" s="22" t="s">
        <v>113</v>
      </c>
      <c r="C487" s="22" t="s">
        <v>328</v>
      </c>
      <c r="D487" s="23">
        <v>5692431.3321000002</v>
      </c>
      <c r="E487" s="23">
        <v>201005.8817</v>
      </c>
      <c r="F487" s="23">
        <v>1457372.9062000001</v>
      </c>
      <c r="G487" s="24">
        <f t="shared" si="7"/>
        <v>7350810.1200000001</v>
      </c>
      <c r="H487" s="25"/>
      <c r="I487" s="25"/>
      <c r="J487" s="26"/>
      <c r="K487" s="26"/>
      <c r="L487" s="26"/>
      <c r="M487" s="26"/>
      <c r="N487" s="25"/>
      <c r="O487" s="25"/>
      <c r="P487" s="26"/>
      <c r="Q487" s="26"/>
      <c r="R487" s="26"/>
    </row>
    <row r="488" spans="1:18" ht="18">
      <c r="A488" s="21">
        <v>483</v>
      </c>
      <c r="B488" s="22" t="s">
        <v>113</v>
      </c>
      <c r="C488" s="22" t="s">
        <v>330</v>
      </c>
      <c r="D488" s="23">
        <v>5569847.4614000004</v>
      </c>
      <c r="E488" s="23">
        <v>196677.3132</v>
      </c>
      <c r="F488" s="23">
        <v>1425989.0560999999</v>
      </c>
      <c r="G488" s="24">
        <f t="shared" si="7"/>
        <v>7192513.8306999998</v>
      </c>
      <c r="H488" s="25"/>
      <c r="I488" s="25"/>
      <c r="J488" s="26"/>
      <c r="K488" s="26"/>
      <c r="L488" s="26"/>
      <c r="M488" s="26"/>
      <c r="N488" s="25"/>
      <c r="O488" s="25"/>
      <c r="P488" s="26"/>
      <c r="Q488" s="26"/>
      <c r="R488" s="26"/>
    </row>
    <row r="489" spans="1:18" ht="18">
      <c r="A489" s="21">
        <v>484</v>
      </c>
      <c r="B489" s="22" t="s">
        <v>114</v>
      </c>
      <c r="C489" s="22" t="s">
        <v>334</v>
      </c>
      <c r="D489" s="23">
        <v>4810412.7143999999</v>
      </c>
      <c r="E489" s="23">
        <v>169860.85430000001</v>
      </c>
      <c r="F489" s="23">
        <v>1231559.0208999999</v>
      </c>
      <c r="G489" s="24">
        <f t="shared" si="7"/>
        <v>6211832.5895999996</v>
      </c>
      <c r="H489" s="25"/>
      <c r="I489" s="25"/>
      <c r="J489" s="26"/>
      <c r="K489" s="26"/>
      <c r="L489" s="26"/>
      <c r="M489" s="26"/>
      <c r="N489" s="25"/>
      <c r="O489" s="25"/>
      <c r="P489" s="26"/>
      <c r="Q489" s="26"/>
      <c r="R489" s="26"/>
    </row>
    <row r="490" spans="1:18" ht="18">
      <c r="A490" s="21">
        <v>485</v>
      </c>
      <c r="B490" s="22" t="s">
        <v>114</v>
      </c>
      <c r="C490" s="22" t="s">
        <v>336</v>
      </c>
      <c r="D490" s="23">
        <v>7910444.8422999997</v>
      </c>
      <c r="E490" s="23">
        <v>279326.32780000003</v>
      </c>
      <c r="F490" s="23">
        <v>2025227.4145</v>
      </c>
      <c r="G490" s="24">
        <f t="shared" si="7"/>
        <v>10214998.5846</v>
      </c>
      <c r="H490" s="25"/>
      <c r="I490" s="25"/>
      <c r="J490" s="26"/>
      <c r="K490" s="26"/>
      <c r="L490" s="26"/>
      <c r="M490" s="26"/>
      <c r="N490" s="25"/>
      <c r="O490" s="25"/>
      <c r="P490" s="26"/>
      <c r="Q490" s="26"/>
      <c r="R490" s="26"/>
    </row>
    <row r="491" spans="1:18" ht="18">
      <c r="A491" s="21">
        <v>486</v>
      </c>
      <c r="B491" s="22" t="s">
        <v>114</v>
      </c>
      <c r="C491" s="22" t="s">
        <v>338</v>
      </c>
      <c r="D491" s="23">
        <v>6062859.4261999996</v>
      </c>
      <c r="E491" s="23">
        <v>214086.09669999999</v>
      </c>
      <c r="F491" s="23">
        <v>1552209.6880000001</v>
      </c>
      <c r="G491" s="24">
        <f t="shared" si="7"/>
        <v>7829155.2109000003</v>
      </c>
      <c r="H491" s="25"/>
      <c r="I491" s="25"/>
      <c r="J491" s="26"/>
      <c r="K491" s="26"/>
      <c r="L491" s="26"/>
      <c r="M491" s="26"/>
      <c r="N491" s="25"/>
      <c r="O491" s="25"/>
      <c r="P491" s="26"/>
      <c r="Q491" s="26"/>
      <c r="R491" s="26"/>
    </row>
    <row r="492" spans="1:18" ht="18">
      <c r="A492" s="21">
        <v>487</v>
      </c>
      <c r="B492" s="22" t="s">
        <v>114</v>
      </c>
      <c r="C492" s="22" t="s">
        <v>104</v>
      </c>
      <c r="D492" s="23">
        <v>3692146.5142000001</v>
      </c>
      <c r="E492" s="23">
        <v>130373.6703</v>
      </c>
      <c r="F492" s="23">
        <v>945261.16899999999</v>
      </c>
      <c r="G492" s="24">
        <f t="shared" si="7"/>
        <v>4767781.3535000002</v>
      </c>
      <c r="H492" s="25"/>
      <c r="I492" s="25"/>
      <c r="J492" s="26"/>
      <c r="K492" s="26"/>
      <c r="L492" s="26"/>
      <c r="M492" s="26"/>
      <c r="N492" s="25"/>
      <c r="O492" s="25"/>
      <c r="P492" s="26"/>
      <c r="Q492" s="26"/>
      <c r="R492" s="26"/>
    </row>
    <row r="493" spans="1:18" ht="18">
      <c r="A493" s="21">
        <v>488</v>
      </c>
      <c r="B493" s="22" t="s">
        <v>114</v>
      </c>
      <c r="C493" s="22" t="s">
        <v>341</v>
      </c>
      <c r="D493" s="23">
        <v>6406259.5076000001</v>
      </c>
      <c r="E493" s="23">
        <v>226211.9235</v>
      </c>
      <c r="F493" s="23">
        <v>1640126.7738999999</v>
      </c>
      <c r="G493" s="24">
        <f t="shared" si="7"/>
        <v>8272598.2050000001</v>
      </c>
      <c r="H493" s="25"/>
      <c r="I493" s="25"/>
      <c r="J493" s="26"/>
      <c r="K493" s="26"/>
      <c r="L493" s="26"/>
      <c r="M493" s="26"/>
      <c r="N493" s="25"/>
      <c r="O493" s="25"/>
      <c r="P493" s="26"/>
      <c r="Q493" s="26"/>
      <c r="R493" s="26"/>
    </row>
    <row r="494" spans="1:18" ht="18">
      <c r="A494" s="21">
        <v>489</v>
      </c>
      <c r="B494" s="22" t="s">
        <v>114</v>
      </c>
      <c r="C494" s="22" t="s">
        <v>343</v>
      </c>
      <c r="D494" s="23">
        <v>5506098.5708999997</v>
      </c>
      <c r="E494" s="23">
        <v>194426.27119999999</v>
      </c>
      <c r="F494" s="23">
        <v>1409668.1028</v>
      </c>
      <c r="G494" s="24">
        <f t="shared" si="7"/>
        <v>7110192.9448999995</v>
      </c>
      <c r="H494" s="25"/>
      <c r="I494" s="25"/>
      <c r="J494" s="26"/>
      <c r="K494" s="26"/>
      <c r="L494" s="26"/>
      <c r="M494" s="26"/>
      <c r="N494" s="25"/>
      <c r="O494" s="25"/>
      <c r="P494" s="26"/>
      <c r="Q494" s="26"/>
      <c r="R494" s="26"/>
    </row>
    <row r="495" spans="1:18" ht="18">
      <c r="A495" s="21">
        <v>490</v>
      </c>
      <c r="B495" s="22" t="s">
        <v>114</v>
      </c>
      <c r="C495" s="22" t="s">
        <v>345</v>
      </c>
      <c r="D495" s="23">
        <v>5565438.9994999999</v>
      </c>
      <c r="E495" s="23">
        <v>196521.64569999999</v>
      </c>
      <c r="F495" s="23">
        <v>1424860.4043000001</v>
      </c>
      <c r="G495" s="24">
        <f t="shared" si="7"/>
        <v>7186821.0494999997</v>
      </c>
      <c r="H495" s="25"/>
      <c r="I495" s="25"/>
      <c r="J495" s="26"/>
      <c r="K495" s="26"/>
      <c r="L495" s="26"/>
      <c r="M495" s="26"/>
      <c r="N495" s="25"/>
      <c r="O495" s="25"/>
      <c r="P495" s="26"/>
      <c r="Q495" s="26"/>
      <c r="R495" s="26"/>
    </row>
    <row r="496" spans="1:18" ht="18">
      <c r="A496" s="21">
        <v>491</v>
      </c>
      <c r="B496" s="22" t="s">
        <v>114</v>
      </c>
      <c r="C496" s="22" t="s">
        <v>347</v>
      </c>
      <c r="D496" s="23">
        <v>6562873.6191999996</v>
      </c>
      <c r="E496" s="23">
        <v>231742.13639999999</v>
      </c>
      <c r="F496" s="23">
        <v>1680223.0262</v>
      </c>
      <c r="G496" s="24">
        <f t="shared" si="7"/>
        <v>8474838.7818</v>
      </c>
      <c r="H496" s="25"/>
      <c r="I496" s="25"/>
      <c r="J496" s="26"/>
      <c r="K496" s="26"/>
      <c r="L496" s="26"/>
      <c r="M496" s="26"/>
      <c r="N496" s="25"/>
      <c r="O496" s="25"/>
      <c r="P496" s="26"/>
      <c r="Q496" s="26"/>
      <c r="R496" s="26"/>
    </row>
    <row r="497" spans="1:18" ht="18">
      <c r="A497" s="21">
        <v>492</v>
      </c>
      <c r="B497" s="22" t="s">
        <v>114</v>
      </c>
      <c r="C497" s="22" t="s">
        <v>349</v>
      </c>
      <c r="D497" s="23">
        <v>4744527.3574999999</v>
      </c>
      <c r="E497" s="23">
        <v>167534.3714</v>
      </c>
      <c r="F497" s="23">
        <v>1214691.0907000001</v>
      </c>
      <c r="G497" s="24">
        <f t="shared" si="7"/>
        <v>6126752.8196</v>
      </c>
      <c r="H497" s="25"/>
      <c r="I497" s="25"/>
      <c r="J497" s="26"/>
      <c r="K497" s="26"/>
      <c r="L497" s="26"/>
      <c r="M497" s="26"/>
      <c r="N497" s="25"/>
      <c r="O497" s="25"/>
      <c r="P497" s="26"/>
      <c r="Q497" s="26"/>
      <c r="R497" s="26"/>
    </row>
    <row r="498" spans="1:18" ht="18">
      <c r="A498" s="21">
        <v>493</v>
      </c>
      <c r="B498" s="22" t="s">
        <v>114</v>
      </c>
      <c r="C498" s="22" t="s">
        <v>351</v>
      </c>
      <c r="D498" s="23">
        <v>6309400.9787999997</v>
      </c>
      <c r="E498" s="23">
        <v>222791.7445</v>
      </c>
      <c r="F498" s="23">
        <v>1615329.1106</v>
      </c>
      <c r="G498" s="24">
        <f t="shared" si="7"/>
        <v>8147521.8339</v>
      </c>
      <c r="H498" s="25"/>
      <c r="I498" s="25"/>
      <c r="J498" s="26"/>
      <c r="K498" s="26"/>
      <c r="L498" s="26"/>
      <c r="M498" s="26"/>
      <c r="N498" s="25"/>
      <c r="O498" s="25"/>
      <c r="P498" s="26"/>
      <c r="Q498" s="26"/>
      <c r="R498" s="26"/>
    </row>
    <row r="499" spans="1:18" ht="18">
      <c r="A499" s="21">
        <v>494</v>
      </c>
      <c r="B499" s="22" t="s">
        <v>114</v>
      </c>
      <c r="C499" s="22" t="s">
        <v>353</v>
      </c>
      <c r="D499" s="23">
        <v>5001647.3613999998</v>
      </c>
      <c r="E499" s="23">
        <v>176613.5557</v>
      </c>
      <c r="F499" s="23">
        <v>1280518.8022</v>
      </c>
      <c r="G499" s="24">
        <f t="shared" si="7"/>
        <v>6458779.7193</v>
      </c>
      <c r="H499" s="25"/>
      <c r="I499" s="25"/>
      <c r="J499" s="26"/>
      <c r="K499" s="26"/>
      <c r="L499" s="26"/>
      <c r="M499" s="26"/>
      <c r="N499" s="25"/>
      <c r="O499" s="25"/>
      <c r="P499" s="26"/>
      <c r="Q499" s="26"/>
      <c r="R499" s="26"/>
    </row>
    <row r="500" spans="1:18" ht="18">
      <c r="A500" s="21">
        <v>495</v>
      </c>
      <c r="B500" s="22" t="s">
        <v>114</v>
      </c>
      <c r="C500" s="22" t="s">
        <v>355</v>
      </c>
      <c r="D500" s="23">
        <v>4442627.3760000002</v>
      </c>
      <c r="E500" s="23">
        <v>156873.9578</v>
      </c>
      <c r="F500" s="23">
        <v>1137398.8358</v>
      </c>
      <c r="G500" s="24">
        <f t="shared" si="7"/>
        <v>5736900.1695999997</v>
      </c>
      <c r="H500" s="25"/>
      <c r="I500" s="25"/>
      <c r="J500" s="26"/>
      <c r="K500" s="26"/>
      <c r="L500" s="26"/>
      <c r="M500" s="26"/>
      <c r="N500" s="25"/>
      <c r="O500" s="25"/>
      <c r="P500" s="26"/>
      <c r="Q500" s="26"/>
      <c r="R500" s="26"/>
    </row>
    <row r="501" spans="1:18" ht="18">
      <c r="A501" s="21">
        <v>496</v>
      </c>
      <c r="B501" s="22" t="s">
        <v>114</v>
      </c>
      <c r="C501" s="22" t="s">
        <v>357</v>
      </c>
      <c r="D501" s="23">
        <v>3717221.111</v>
      </c>
      <c r="E501" s="23">
        <v>131259.08129999999</v>
      </c>
      <c r="F501" s="23">
        <v>951680.75249999994</v>
      </c>
      <c r="G501" s="24">
        <f t="shared" si="7"/>
        <v>4800160.9447999997</v>
      </c>
      <c r="H501" s="25"/>
      <c r="I501" s="25"/>
      <c r="J501" s="26"/>
      <c r="K501" s="26"/>
      <c r="L501" s="26"/>
      <c r="M501" s="26"/>
      <c r="N501" s="25"/>
      <c r="O501" s="25"/>
      <c r="P501" s="26"/>
      <c r="Q501" s="26"/>
      <c r="R501" s="26"/>
    </row>
    <row r="502" spans="1:18" ht="18">
      <c r="A502" s="21">
        <v>497</v>
      </c>
      <c r="B502" s="22" t="s">
        <v>114</v>
      </c>
      <c r="C502" s="22" t="s">
        <v>359</v>
      </c>
      <c r="D502" s="23">
        <v>3701458.3048</v>
      </c>
      <c r="E502" s="23">
        <v>130702.47960000001</v>
      </c>
      <c r="F502" s="23">
        <v>947645.16810000001</v>
      </c>
      <c r="G502" s="24">
        <f t="shared" si="7"/>
        <v>4779805.9524999997</v>
      </c>
      <c r="H502" s="25"/>
      <c r="I502" s="25"/>
      <c r="J502" s="26"/>
      <c r="K502" s="26"/>
      <c r="L502" s="26"/>
      <c r="M502" s="26"/>
      <c r="N502" s="25"/>
      <c r="O502" s="25"/>
      <c r="P502" s="26"/>
      <c r="Q502" s="26"/>
      <c r="R502" s="26"/>
    </row>
    <row r="503" spans="1:18" ht="18">
      <c r="A503" s="21">
        <v>498</v>
      </c>
      <c r="B503" s="22" t="s">
        <v>114</v>
      </c>
      <c r="C503" s="22" t="s">
        <v>361</v>
      </c>
      <c r="D503" s="23">
        <v>4226449.6222000001</v>
      </c>
      <c r="E503" s="23">
        <v>149240.48850000001</v>
      </c>
      <c r="F503" s="23">
        <v>1082053.135</v>
      </c>
      <c r="G503" s="24">
        <f t="shared" si="7"/>
        <v>5457743.2456999999</v>
      </c>
      <c r="H503" s="25"/>
      <c r="I503" s="25"/>
      <c r="J503" s="26"/>
      <c r="K503" s="26"/>
      <c r="L503" s="26"/>
      <c r="M503" s="26"/>
      <c r="N503" s="25"/>
      <c r="O503" s="25"/>
      <c r="P503" s="26"/>
      <c r="Q503" s="26"/>
      <c r="R503" s="26"/>
    </row>
    <row r="504" spans="1:18" ht="18">
      <c r="A504" s="21">
        <v>499</v>
      </c>
      <c r="B504" s="22" t="s">
        <v>114</v>
      </c>
      <c r="C504" s="22" t="s">
        <v>363</v>
      </c>
      <c r="D504" s="23">
        <v>5115466.5625</v>
      </c>
      <c r="E504" s="23">
        <v>180632.6342</v>
      </c>
      <c r="F504" s="23">
        <v>1309658.7268000001</v>
      </c>
      <c r="G504" s="24">
        <f t="shared" si="7"/>
        <v>6605757.9234999996</v>
      </c>
      <c r="H504" s="25"/>
      <c r="I504" s="25"/>
      <c r="J504" s="26"/>
      <c r="K504" s="26"/>
      <c r="L504" s="26"/>
      <c r="M504" s="26"/>
      <c r="N504" s="25"/>
      <c r="O504" s="25"/>
      <c r="P504" s="26"/>
      <c r="Q504" s="26"/>
      <c r="R504" s="26"/>
    </row>
    <row r="505" spans="1:18" ht="18">
      <c r="A505" s="21">
        <v>500</v>
      </c>
      <c r="B505" s="22" t="s">
        <v>115</v>
      </c>
      <c r="C505" s="22" t="s">
        <v>368</v>
      </c>
      <c r="D505" s="23">
        <v>7178597.5237999996</v>
      </c>
      <c r="E505" s="23">
        <v>253484.01070000001</v>
      </c>
      <c r="F505" s="23">
        <v>1837860.2964999999</v>
      </c>
      <c r="G505" s="24">
        <f t="shared" si="7"/>
        <v>9269941.8310000002</v>
      </c>
      <c r="H505" s="25"/>
      <c r="I505" s="25"/>
      <c r="J505" s="26"/>
      <c r="K505" s="26"/>
      <c r="L505" s="26"/>
      <c r="M505" s="26"/>
      <c r="N505" s="25"/>
      <c r="O505" s="25"/>
      <c r="P505" s="26"/>
      <c r="Q505" s="26"/>
      <c r="R505" s="26"/>
    </row>
    <row r="506" spans="1:18" ht="36">
      <c r="A506" s="21">
        <v>501</v>
      </c>
      <c r="B506" s="22" t="s">
        <v>115</v>
      </c>
      <c r="C506" s="22" t="s">
        <v>370</v>
      </c>
      <c r="D506" s="23">
        <v>9227138.3291999996</v>
      </c>
      <c r="E506" s="23">
        <v>325820.19309999997</v>
      </c>
      <c r="F506" s="23">
        <v>2362326.5030999999</v>
      </c>
      <c r="G506" s="24">
        <f t="shared" si="7"/>
        <v>11915285.0254</v>
      </c>
      <c r="H506" s="25"/>
      <c r="I506" s="25"/>
      <c r="J506" s="26"/>
      <c r="K506" s="26"/>
      <c r="L506" s="26"/>
      <c r="M506" s="26"/>
      <c r="N506" s="25"/>
      <c r="O506" s="25"/>
      <c r="P506" s="26"/>
      <c r="Q506" s="26"/>
      <c r="R506" s="26"/>
    </row>
    <row r="507" spans="1:18" ht="18">
      <c r="A507" s="21">
        <v>502</v>
      </c>
      <c r="B507" s="22" t="s">
        <v>115</v>
      </c>
      <c r="C507" s="22" t="s">
        <v>372</v>
      </c>
      <c r="D507" s="23">
        <v>14880520.1315</v>
      </c>
      <c r="E507" s="23">
        <v>525447.19380000001</v>
      </c>
      <c r="F507" s="23">
        <v>3809701.9717000001</v>
      </c>
      <c r="G507" s="24">
        <f t="shared" si="7"/>
        <v>19215669.296999998</v>
      </c>
      <c r="H507" s="25"/>
      <c r="I507" s="25"/>
      <c r="J507" s="26"/>
      <c r="K507" s="26"/>
      <c r="L507" s="26"/>
      <c r="M507" s="26"/>
      <c r="N507" s="25"/>
      <c r="O507" s="25"/>
      <c r="P507" s="26"/>
      <c r="Q507" s="26"/>
      <c r="R507" s="26"/>
    </row>
    <row r="508" spans="1:18" ht="18">
      <c r="A508" s="21">
        <v>503</v>
      </c>
      <c r="B508" s="22" t="s">
        <v>115</v>
      </c>
      <c r="C508" s="22" t="s">
        <v>374</v>
      </c>
      <c r="D508" s="23">
        <v>5815954.6568999998</v>
      </c>
      <c r="E508" s="23">
        <v>205367.62340000001</v>
      </c>
      <c r="F508" s="23">
        <v>1488997.2748</v>
      </c>
      <c r="G508" s="24">
        <f t="shared" si="7"/>
        <v>7510319.5551000005</v>
      </c>
      <c r="H508" s="25"/>
      <c r="I508" s="25"/>
      <c r="J508" s="26"/>
      <c r="K508" s="26"/>
      <c r="L508" s="26"/>
      <c r="M508" s="26"/>
      <c r="N508" s="25"/>
      <c r="O508" s="25"/>
      <c r="P508" s="26"/>
      <c r="Q508" s="26"/>
      <c r="R508" s="26"/>
    </row>
    <row r="509" spans="1:18" ht="18">
      <c r="A509" s="21">
        <v>504</v>
      </c>
      <c r="B509" s="22" t="s">
        <v>115</v>
      </c>
      <c r="C509" s="22" t="s">
        <v>376</v>
      </c>
      <c r="D509" s="23">
        <v>4889740.9945999999</v>
      </c>
      <c r="E509" s="23">
        <v>172662.02129999999</v>
      </c>
      <c r="F509" s="23">
        <v>1251868.6003</v>
      </c>
      <c r="G509" s="24">
        <f t="shared" si="7"/>
        <v>6314271.6162</v>
      </c>
      <c r="H509" s="25"/>
      <c r="I509" s="25"/>
      <c r="J509" s="26"/>
      <c r="K509" s="26"/>
      <c r="L509" s="26"/>
      <c r="M509" s="26"/>
      <c r="N509" s="25"/>
      <c r="O509" s="25"/>
      <c r="P509" s="26"/>
      <c r="Q509" s="26"/>
      <c r="R509" s="26"/>
    </row>
    <row r="510" spans="1:18" ht="18">
      <c r="A510" s="21">
        <v>505</v>
      </c>
      <c r="B510" s="22" t="s">
        <v>115</v>
      </c>
      <c r="C510" s="22" t="s">
        <v>378</v>
      </c>
      <c r="D510" s="23">
        <v>5466550.0329</v>
      </c>
      <c r="E510" s="23">
        <v>193029.7697</v>
      </c>
      <c r="F510" s="23">
        <v>1399542.9094</v>
      </c>
      <c r="G510" s="24">
        <f t="shared" si="7"/>
        <v>7059122.7120000003</v>
      </c>
      <c r="H510" s="25"/>
      <c r="I510" s="25"/>
      <c r="J510" s="26"/>
      <c r="K510" s="26"/>
      <c r="L510" s="26"/>
      <c r="M510" s="26"/>
      <c r="N510" s="25"/>
      <c r="O510" s="25"/>
      <c r="P510" s="26"/>
      <c r="Q510" s="26"/>
      <c r="R510" s="26"/>
    </row>
    <row r="511" spans="1:18" ht="18">
      <c r="A511" s="21">
        <v>506</v>
      </c>
      <c r="B511" s="22" t="s">
        <v>115</v>
      </c>
      <c r="C511" s="22" t="s">
        <v>380</v>
      </c>
      <c r="D511" s="23">
        <v>5019128.0976</v>
      </c>
      <c r="E511" s="23">
        <v>177230.8193</v>
      </c>
      <c r="F511" s="23">
        <v>1284994.2098999999</v>
      </c>
      <c r="G511" s="24">
        <f t="shared" si="7"/>
        <v>6481353.1267999997</v>
      </c>
      <c r="H511" s="25"/>
      <c r="I511" s="25"/>
      <c r="J511" s="26"/>
      <c r="K511" s="26"/>
      <c r="L511" s="26"/>
      <c r="M511" s="26"/>
      <c r="N511" s="25"/>
      <c r="O511" s="25"/>
      <c r="P511" s="26"/>
      <c r="Q511" s="26"/>
      <c r="R511" s="26"/>
    </row>
    <row r="512" spans="1:18" ht="18">
      <c r="A512" s="21">
        <v>507</v>
      </c>
      <c r="B512" s="22" t="s">
        <v>115</v>
      </c>
      <c r="C512" s="22" t="s">
        <v>382</v>
      </c>
      <c r="D512" s="23">
        <v>6055044.0911999997</v>
      </c>
      <c r="E512" s="23">
        <v>213810.12880000001</v>
      </c>
      <c r="F512" s="23">
        <v>1550208.8104999999</v>
      </c>
      <c r="G512" s="24">
        <f t="shared" si="7"/>
        <v>7819063.0305000003</v>
      </c>
      <c r="H512" s="25"/>
      <c r="I512" s="25"/>
      <c r="J512" s="26"/>
      <c r="K512" s="26"/>
      <c r="L512" s="26"/>
      <c r="M512" s="26"/>
      <c r="N512" s="25"/>
      <c r="O512" s="25"/>
      <c r="P512" s="26"/>
      <c r="Q512" s="26"/>
      <c r="R512" s="26"/>
    </row>
    <row r="513" spans="1:18" ht="18">
      <c r="A513" s="21">
        <v>508</v>
      </c>
      <c r="B513" s="22" t="s">
        <v>115</v>
      </c>
      <c r="C513" s="22" t="s">
        <v>385</v>
      </c>
      <c r="D513" s="23">
        <v>4043174.3898999998</v>
      </c>
      <c r="E513" s="23">
        <v>142768.84270000001</v>
      </c>
      <c r="F513" s="23">
        <v>1035131.1184</v>
      </c>
      <c r="G513" s="24">
        <f t="shared" si="7"/>
        <v>5221074.3509999998</v>
      </c>
      <c r="H513" s="25"/>
      <c r="I513" s="25"/>
      <c r="J513" s="26"/>
      <c r="K513" s="26"/>
      <c r="L513" s="26"/>
      <c r="M513" s="26"/>
      <c r="N513" s="25"/>
      <c r="O513" s="25"/>
      <c r="P513" s="26"/>
      <c r="Q513" s="26"/>
      <c r="R513" s="26"/>
    </row>
    <row r="514" spans="1:18" ht="18">
      <c r="A514" s="21">
        <v>509</v>
      </c>
      <c r="B514" s="22" t="s">
        <v>115</v>
      </c>
      <c r="C514" s="22" t="s">
        <v>387</v>
      </c>
      <c r="D514" s="23">
        <v>6894019.4119999995</v>
      </c>
      <c r="E514" s="23">
        <v>243435.25109999999</v>
      </c>
      <c r="F514" s="23">
        <v>1765002.7764999999</v>
      </c>
      <c r="G514" s="24">
        <f t="shared" si="7"/>
        <v>8902457.4396000002</v>
      </c>
      <c r="H514" s="25"/>
      <c r="I514" s="25"/>
      <c r="J514" s="26"/>
      <c r="K514" s="26"/>
      <c r="L514" s="26"/>
      <c r="M514" s="26"/>
      <c r="N514" s="25"/>
      <c r="O514" s="25"/>
      <c r="P514" s="26"/>
      <c r="Q514" s="26"/>
      <c r="R514" s="26"/>
    </row>
    <row r="515" spans="1:18" ht="18">
      <c r="A515" s="21">
        <v>510</v>
      </c>
      <c r="B515" s="22" t="s">
        <v>115</v>
      </c>
      <c r="C515" s="22" t="s">
        <v>389</v>
      </c>
      <c r="D515" s="23">
        <v>5959538.7352</v>
      </c>
      <c r="E515" s="23">
        <v>210437.73180000001</v>
      </c>
      <c r="F515" s="23">
        <v>1525757.5856999999</v>
      </c>
      <c r="G515" s="24">
        <f t="shared" si="7"/>
        <v>7695734.0526999999</v>
      </c>
      <c r="H515" s="25"/>
      <c r="I515" s="25"/>
      <c r="J515" s="26"/>
      <c r="K515" s="26"/>
      <c r="L515" s="26"/>
      <c r="M515" s="26"/>
      <c r="N515" s="25"/>
      <c r="O515" s="25"/>
      <c r="P515" s="26"/>
      <c r="Q515" s="26"/>
      <c r="R515" s="26"/>
    </row>
    <row r="516" spans="1:18" ht="18">
      <c r="A516" s="21">
        <v>511</v>
      </c>
      <c r="B516" s="22" t="s">
        <v>115</v>
      </c>
      <c r="C516" s="22" t="s">
        <v>391</v>
      </c>
      <c r="D516" s="23">
        <v>8194070.1722999997</v>
      </c>
      <c r="E516" s="23">
        <v>289341.4437</v>
      </c>
      <c r="F516" s="23">
        <v>2097841.0040000002</v>
      </c>
      <c r="G516" s="24">
        <f t="shared" si="7"/>
        <v>10581252.619999999</v>
      </c>
      <c r="H516" s="25"/>
      <c r="I516" s="25"/>
      <c r="J516" s="26"/>
      <c r="K516" s="26"/>
      <c r="L516" s="26"/>
      <c r="M516" s="26"/>
      <c r="N516" s="25"/>
      <c r="O516" s="25"/>
      <c r="P516" s="26"/>
      <c r="Q516" s="26"/>
      <c r="R516" s="26"/>
    </row>
    <row r="517" spans="1:18" ht="18">
      <c r="A517" s="21">
        <v>512</v>
      </c>
      <c r="B517" s="22" t="s">
        <v>115</v>
      </c>
      <c r="C517" s="22" t="s">
        <v>393</v>
      </c>
      <c r="D517" s="23">
        <v>8865454.4701000005</v>
      </c>
      <c r="E517" s="23">
        <v>313048.7464</v>
      </c>
      <c r="F517" s="23">
        <v>2269728.4152000002</v>
      </c>
      <c r="G517" s="24">
        <f t="shared" si="7"/>
        <v>11448231.6317</v>
      </c>
      <c r="H517" s="25"/>
      <c r="I517" s="25"/>
      <c r="J517" s="26"/>
      <c r="K517" s="26"/>
      <c r="L517" s="26"/>
      <c r="M517" s="26"/>
      <c r="N517" s="25"/>
      <c r="O517" s="25"/>
      <c r="P517" s="26"/>
      <c r="Q517" s="26"/>
      <c r="R517" s="26"/>
    </row>
    <row r="518" spans="1:18" ht="18">
      <c r="A518" s="21">
        <v>513</v>
      </c>
      <c r="B518" s="22" t="s">
        <v>115</v>
      </c>
      <c r="C518" s="22" t="s">
        <v>395</v>
      </c>
      <c r="D518" s="23">
        <v>4772411.2182</v>
      </c>
      <c r="E518" s="23">
        <v>168518.98050000001</v>
      </c>
      <c r="F518" s="23">
        <v>1221829.9002</v>
      </c>
      <c r="G518" s="24">
        <f t="shared" si="7"/>
        <v>6162760.0988999996</v>
      </c>
      <c r="H518" s="25"/>
      <c r="I518" s="25"/>
      <c r="J518" s="26"/>
      <c r="K518" s="26"/>
      <c r="L518" s="26"/>
      <c r="M518" s="26"/>
      <c r="N518" s="25"/>
      <c r="O518" s="25"/>
      <c r="P518" s="26"/>
      <c r="Q518" s="26"/>
      <c r="R518" s="26"/>
    </row>
    <row r="519" spans="1:18" ht="36">
      <c r="A519" s="21">
        <v>514</v>
      </c>
      <c r="B519" s="22" t="s">
        <v>115</v>
      </c>
      <c r="C519" s="22" t="s">
        <v>397</v>
      </c>
      <c r="D519" s="23">
        <v>5758680.5943999998</v>
      </c>
      <c r="E519" s="23">
        <v>203345.2145</v>
      </c>
      <c r="F519" s="23">
        <v>1474334.0031999999</v>
      </c>
      <c r="G519" s="24">
        <f t="shared" ref="G519:G582" si="8">D519+E519+F519</f>
        <v>7436359.8120999997</v>
      </c>
      <c r="H519" s="25"/>
      <c r="I519" s="25"/>
      <c r="J519" s="26"/>
      <c r="K519" s="26"/>
      <c r="L519" s="26"/>
      <c r="M519" s="26"/>
      <c r="N519" s="25"/>
      <c r="O519" s="25"/>
      <c r="P519" s="26"/>
      <c r="Q519" s="26"/>
      <c r="R519" s="26"/>
    </row>
    <row r="520" spans="1:18" ht="18">
      <c r="A520" s="21">
        <v>515</v>
      </c>
      <c r="B520" s="22" t="s">
        <v>115</v>
      </c>
      <c r="C520" s="22" t="s">
        <v>399</v>
      </c>
      <c r="D520" s="23">
        <v>8621177.4987000003</v>
      </c>
      <c r="E520" s="23">
        <v>304423.06339999998</v>
      </c>
      <c r="F520" s="23">
        <v>2207188.7692999998</v>
      </c>
      <c r="G520" s="24">
        <f t="shared" si="8"/>
        <v>11132789.3314</v>
      </c>
      <c r="H520" s="25"/>
      <c r="I520" s="25"/>
      <c r="J520" s="26"/>
      <c r="K520" s="26"/>
      <c r="L520" s="26"/>
      <c r="M520" s="26"/>
      <c r="N520" s="25"/>
      <c r="O520" s="25"/>
      <c r="P520" s="26"/>
      <c r="Q520" s="26"/>
      <c r="R520" s="26"/>
    </row>
    <row r="521" spans="1:18" ht="18">
      <c r="A521" s="21">
        <v>516</v>
      </c>
      <c r="B521" s="22" t="s">
        <v>115</v>
      </c>
      <c r="C521" s="22" t="s">
        <v>401</v>
      </c>
      <c r="D521" s="23">
        <v>8365292.3636999996</v>
      </c>
      <c r="E521" s="23">
        <v>295387.48369999998</v>
      </c>
      <c r="F521" s="23">
        <v>2141677.2082000002</v>
      </c>
      <c r="G521" s="24">
        <f t="shared" si="8"/>
        <v>10802357.055600001</v>
      </c>
      <c r="H521" s="25"/>
      <c r="I521" s="25"/>
      <c r="J521" s="26"/>
      <c r="K521" s="26"/>
      <c r="L521" s="26"/>
      <c r="M521" s="26"/>
      <c r="N521" s="25"/>
      <c r="O521" s="25"/>
      <c r="P521" s="26"/>
      <c r="Q521" s="26"/>
      <c r="R521" s="26"/>
    </row>
    <row r="522" spans="1:18" ht="18">
      <c r="A522" s="21">
        <v>517</v>
      </c>
      <c r="B522" s="22" t="s">
        <v>115</v>
      </c>
      <c r="C522" s="22" t="s">
        <v>403</v>
      </c>
      <c r="D522" s="23">
        <v>8541663.0777000003</v>
      </c>
      <c r="E522" s="23">
        <v>301615.3236</v>
      </c>
      <c r="F522" s="23">
        <v>2186831.5342000001</v>
      </c>
      <c r="G522" s="24">
        <f t="shared" si="8"/>
        <v>11030109.9355</v>
      </c>
      <c r="H522" s="25"/>
      <c r="I522" s="25"/>
      <c r="J522" s="26"/>
      <c r="K522" s="26"/>
      <c r="L522" s="26"/>
      <c r="M522" s="26"/>
      <c r="N522" s="25"/>
      <c r="O522" s="25"/>
      <c r="P522" s="26"/>
      <c r="Q522" s="26"/>
      <c r="R522" s="26"/>
    </row>
    <row r="523" spans="1:18" ht="18">
      <c r="A523" s="21">
        <v>518</v>
      </c>
      <c r="B523" s="22" t="s">
        <v>115</v>
      </c>
      <c r="C523" s="22" t="s">
        <v>405</v>
      </c>
      <c r="D523" s="23">
        <v>6606177.7054000003</v>
      </c>
      <c r="E523" s="23">
        <v>233271.25039999999</v>
      </c>
      <c r="F523" s="23">
        <v>1691309.7128000001</v>
      </c>
      <c r="G523" s="24">
        <f t="shared" si="8"/>
        <v>8530758.6686000004</v>
      </c>
      <c r="H523" s="25"/>
      <c r="I523" s="25"/>
      <c r="J523" s="26"/>
      <c r="K523" s="26"/>
      <c r="L523" s="26"/>
      <c r="M523" s="26"/>
      <c r="N523" s="25"/>
      <c r="O523" s="25"/>
      <c r="P523" s="26"/>
      <c r="Q523" s="26"/>
      <c r="R523" s="26"/>
    </row>
    <row r="524" spans="1:18" ht="18">
      <c r="A524" s="21">
        <v>519</v>
      </c>
      <c r="B524" s="22" t="s">
        <v>115</v>
      </c>
      <c r="C524" s="22" t="s">
        <v>407</v>
      </c>
      <c r="D524" s="23">
        <v>7556626.7045</v>
      </c>
      <c r="E524" s="23">
        <v>266832.62829999998</v>
      </c>
      <c r="F524" s="23">
        <v>1934643.1040000001</v>
      </c>
      <c r="G524" s="24">
        <f t="shared" si="8"/>
        <v>9758102.4367999993</v>
      </c>
      <c r="H524" s="25"/>
      <c r="I524" s="25"/>
      <c r="J524" s="26"/>
      <c r="K524" s="26"/>
      <c r="L524" s="26"/>
      <c r="M524" s="26"/>
      <c r="N524" s="25"/>
      <c r="O524" s="25"/>
      <c r="P524" s="26"/>
      <c r="Q524" s="26"/>
      <c r="R524" s="26"/>
    </row>
    <row r="525" spans="1:18" ht="36">
      <c r="A525" s="21">
        <v>520</v>
      </c>
      <c r="B525" s="22" t="s">
        <v>116</v>
      </c>
      <c r="C525" s="22" t="s">
        <v>411</v>
      </c>
      <c r="D525" s="23">
        <v>4944310.6103999997</v>
      </c>
      <c r="E525" s="23">
        <v>174588.9332</v>
      </c>
      <c r="F525" s="23">
        <v>1265839.4811</v>
      </c>
      <c r="G525" s="24">
        <f t="shared" si="8"/>
        <v>6384739.0247</v>
      </c>
      <c r="H525" s="25"/>
      <c r="I525" s="25"/>
      <c r="J525" s="26"/>
      <c r="K525" s="26"/>
      <c r="L525" s="26"/>
      <c r="M525" s="26"/>
      <c r="N525" s="25"/>
      <c r="O525" s="25"/>
      <c r="P525" s="26"/>
      <c r="Q525" s="26"/>
      <c r="R525" s="26"/>
    </row>
    <row r="526" spans="1:18" ht="36">
      <c r="A526" s="21">
        <v>521</v>
      </c>
      <c r="B526" s="22" t="s">
        <v>116</v>
      </c>
      <c r="C526" s="22" t="s">
        <v>413</v>
      </c>
      <c r="D526" s="23">
        <v>5573130.8036000002</v>
      </c>
      <c r="E526" s="23">
        <v>196793.25159999999</v>
      </c>
      <c r="F526" s="23">
        <v>1426829.6554</v>
      </c>
      <c r="G526" s="24">
        <f t="shared" si="8"/>
        <v>7196753.7105999999</v>
      </c>
      <c r="H526" s="25"/>
      <c r="I526" s="25"/>
      <c r="J526" s="26"/>
      <c r="K526" s="26"/>
      <c r="L526" s="26"/>
      <c r="M526" s="26"/>
      <c r="N526" s="25"/>
      <c r="O526" s="25"/>
      <c r="P526" s="26"/>
      <c r="Q526" s="26"/>
      <c r="R526" s="26"/>
    </row>
    <row r="527" spans="1:18" ht="36">
      <c r="A527" s="21">
        <v>522</v>
      </c>
      <c r="B527" s="22" t="s">
        <v>116</v>
      </c>
      <c r="C527" s="22" t="s">
        <v>415</v>
      </c>
      <c r="D527" s="23">
        <v>5706391.2177999998</v>
      </c>
      <c r="E527" s="23">
        <v>201498.82029999999</v>
      </c>
      <c r="F527" s="23">
        <v>1460946.9079</v>
      </c>
      <c r="G527" s="24">
        <f t="shared" si="8"/>
        <v>7368836.9460000005</v>
      </c>
      <c r="H527" s="25"/>
      <c r="I527" s="25"/>
      <c r="J527" s="26"/>
      <c r="K527" s="26"/>
      <c r="L527" s="26"/>
      <c r="M527" s="26"/>
      <c r="N527" s="25"/>
      <c r="O527" s="25"/>
      <c r="P527" s="26"/>
      <c r="Q527" s="26"/>
      <c r="R527" s="26"/>
    </row>
    <row r="528" spans="1:18" ht="36">
      <c r="A528" s="21">
        <v>523</v>
      </c>
      <c r="B528" s="22" t="s">
        <v>116</v>
      </c>
      <c r="C528" s="22" t="s">
        <v>417</v>
      </c>
      <c r="D528" s="23">
        <v>6732763.9995999997</v>
      </c>
      <c r="E528" s="23">
        <v>237741.1488</v>
      </c>
      <c r="F528" s="23">
        <v>1723718.2609999999</v>
      </c>
      <c r="G528" s="24">
        <f t="shared" si="8"/>
        <v>8694223.4093999993</v>
      </c>
      <c r="H528" s="25"/>
      <c r="I528" s="25"/>
      <c r="J528" s="26"/>
      <c r="K528" s="26"/>
      <c r="L528" s="26"/>
      <c r="M528" s="26"/>
      <c r="N528" s="25"/>
      <c r="O528" s="25"/>
      <c r="P528" s="26"/>
      <c r="Q528" s="26"/>
      <c r="R528" s="26"/>
    </row>
    <row r="529" spans="1:18" ht="36">
      <c r="A529" s="21">
        <v>524</v>
      </c>
      <c r="B529" s="22" t="s">
        <v>116</v>
      </c>
      <c r="C529" s="22" t="s">
        <v>419</v>
      </c>
      <c r="D529" s="23">
        <v>4807483.2357000001</v>
      </c>
      <c r="E529" s="23">
        <v>169757.4112</v>
      </c>
      <c r="F529" s="23">
        <v>1230809.0174</v>
      </c>
      <c r="G529" s="24">
        <f t="shared" si="8"/>
        <v>6208049.6643000003</v>
      </c>
      <c r="H529" s="25"/>
      <c r="I529" s="25"/>
      <c r="J529" s="26"/>
      <c r="K529" s="26"/>
      <c r="L529" s="26"/>
      <c r="M529" s="26"/>
      <c r="N529" s="25"/>
      <c r="O529" s="25"/>
      <c r="P529" s="26"/>
      <c r="Q529" s="26"/>
      <c r="R529" s="26"/>
    </row>
    <row r="530" spans="1:18" ht="36">
      <c r="A530" s="21">
        <v>525</v>
      </c>
      <c r="B530" s="22" t="s">
        <v>116</v>
      </c>
      <c r="C530" s="22" t="s">
        <v>421</v>
      </c>
      <c r="D530" s="23">
        <v>4520641.4341000002</v>
      </c>
      <c r="E530" s="23">
        <v>159628.71830000001</v>
      </c>
      <c r="F530" s="23">
        <v>1157371.9489</v>
      </c>
      <c r="G530" s="24">
        <f t="shared" si="8"/>
        <v>5837642.1013000002</v>
      </c>
      <c r="H530" s="25"/>
      <c r="I530" s="25"/>
      <c r="J530" s="26"/>
      <c r="K530" s="26"/>
      <c r="L530" s="26"/>
      <c r="M530" s="26"/>
      <c r="N530" s="25"/>
      <c r="O530" s="25"/>
      <c r="P530" s="26"/>
      <c r="Q530" s="26"/>
      <c r="R530" s="26"/>
    </row>
    <row r="531" spans="1:18" ht="36">
      <c r="A531" s="21">
        <v>526</v>
      </c>
      <c r="B531" s="22" t="s">
        <v>116</v>
      </c>
      <c r="C531" s="22" t="s">
        <v>423</v>
      </c>
      <c r="D531" s="23">
        <v>5165238.8706</v>
      </c>
      <c r="E531" s="23">
        <v>182390.14809999999</v>
      </c>
      <c r="F531" s="23">
        <v>1322401.4036999999</v>
      </c>
      <c r="G531" s="24">
        <f t="shared" si="8"/>
        <v>6670030.4223999996</v>
      </c>
      <c r="H531" s="25"/>
      <c r="I531" s="25"/>
      <c r="J531" s="26"/>
      <c r="K531" s="26"/>
      <c r="L531" s="26"/>
      <c r="M531" s="26"/>
      <c r="N531" s="25"/>
      <c r="O531" s="25"/>
      <c r="P531" s="26"/>
      <c r="Q531" s="26"/>
      <c r="R531" s="26"/>
    </row>
    <row r="532" spans="1:18" ht="36">
      <c r="A532" s="21">
        <v>527</v>
      </c>
      <c r="B532" s="22" t="s">
        <v>116</v>
      </c>
      <c r="C532" s="22" t="s">
        <v>425</v>
      </c>
      <c r="D532" s="23">
        <v>8082353.2699999996</v>
      </c>
      <c r="E532" s="23">
        <v>285396.59960000002</v>
      </c>
      <c r="F532" s="23">
        <v>2069239.3086000001</v>
      </c>
      <c r="G532" s="24">
        <f t="shared" si="8"/>
        <v>10436989.178200001</v>
      </c>
      <c r="H532" s="25"/>
      <c r="I532" s="25"/>
      <c r="J532" s="26"/>
      <c r="K532" s="26"/>
      <c r="L532" s="26"/>
      <c r="M532" s="26"/>
      <c r="N532" s="25"/>
      <c r="O532" s="25"/>
      <c r="P532" s="26"/>
      <c r="Q532" s="26"/>
      <c r="R532" s="26"/>
    </row>
    <row r="533" spans="1:18" ht="36">
      <c r="A533" s="21">
        <v>528</v>
      </c>
      <c r="B533" s="22" t="s">
        <v>116</v>
      </c>
      <c r="C533" s="22" t="s">
        <v>427</v>
      </c>
      <c r="D533" s="23">
        <v>7490276.8337000003</v>
      </c>
      <c r="E533" s="23">
        <v>264489.74290000001</v>
      </c>
      <c r="F533" s="23">
        <v>1917656.2492</v>
      </c>
      <c r="G533" s="24">
        <f t="shared" si="8"/>
        <v>9672422.8257999998</v>
      </c>
      <c r="H533" s="25"/>
      <c r="I533" s="25"/>
      <c r="J533" s="26"/>
      <c r="K533" s="26"/>
      <c r="L533" s="26"/>
      <c r="M533" s="26"/>
      <c r="N533" s="25"/>
      <c r="O533" s="25"/>
      <c r="P533" s="26"/>
      <c r="Q533" s="26"/>
      <c r="R533" s="26"/>
    </row>
    <row r="534" spans="1:18" ht="36">
      <c r="A534" s="21">
        <v>529</v>
      </c>
      <c r="B534" s="22" t="s">
        <v>116</v>
      </c>
      <c r="C534" s="22" t="s">
        <v>429</v>
      </c>
      <c r="D534" s="23">
        <v>5729947.7379000001</v>
      </c>
      <c r="E534" s="23">
        <v>202330.62640000001</v>
      </c>
      <c r="F534" s="23">
        <v>1466977.8343</v>
      </c>
      <c r="G534" s="24">
        <f t="shared" si="8"/>
        <v>7399256.1985999998</v>
      </c>
      <c r="H534" s="25"/>
      <c r="I534" s="25"/>
      <c r="J534" s="26"/>
      <c r="K534" s="26"/>
      <c r="L534" s="26"/>
      <c r="M534" s="26"/>
      <c r="N534" s="25"/>
      <c r="O534" s="25"/>
      <c r="P534" s="26"/>
      <c r="Q534" s="26"/>
      <c r="R534" s="26"/>
    </row>
    <row r="535" spans="1:18" ht="36">
      <c r="A535" s="21">
        <v>530</v>
      </c>
      <c r="B535" s="22" t="s">
        <v>116</v>
      </c>
      <c r="C535" s="22" t="s">
        <v>410</v>
      </c>
      <c r="D535" s="23">
        <v>5484667.2786999997</v>
      </c>
      <c r="E535" s="23">
        <v>193669.5092</v>
      </c>
      <c r="F535" s="23">
        <v>1404181.2760000001</v>
      </c>
      <c r="G535" s="24">
        <f t="shared" si="8"/>
        <v>7082518.0639000004</v>
      </c>
      <c r="H535" s="25"/>
      <c r="I535" s="25"/>
      <c r="J535" s="26"/>
      <c r="K535" s="26"/>
      <c r="L535" s="26"/>
      <c r="M535" s="26"/>
      <c r="N535" s="25"/>
      <c r="O535" s="25"/>
      <c r="P535" s="26"/>
      <c r="Q535" s="26"/>
      <c r="R535" s="26"/>
    </row>
    <row r="536" spans="1:18" ht="36">
      <c r="A536" s="21">
        <v>531</v>
      </c>
      <c r="B536" s="22" t="s">
        <v>116</v>
      </c>
      <c r="C536" s="22" t="s">
        <v>433</v>
      </c>
      <c r="D536" s="23">
        <v>5827065.3168000001</v>
      </c>
      <c r="E536" s="23">
        <v>205759.95269999999</v>
      </c>
      <c r="F536" s="23">
        <v>1491841.8193999999</v>
      </c>
      <c r="G536" s="24">
        <f t="shared" si="8"/>
        <v>7524667.0888999999</v>
      </c>
      <c r="H536" s="25"/>
      <c r="I536" s="25"/>
      <c r="J536" s="26"/>
      <c r="K536" s="26"/>
      <c r="L536" s="26"/>
      <c r="M536" s="26"/>
      <c r="N536" s="25"/>
      <c r="O536" s="25"/>
      <c r="P536" s="26"/>
      <c r="Q536" s="26"/>
      <c r="R536" s="26"/>
    </row>
    <row r="537" spans="1:18" ht="36">
      <c r="A537" s="21">
        <v>532</v>
      </c>
      <c r="B537" s="22" t="s">
        <v>116</v>
      </c>
      <c r="C537" s="22" t="s">
        <v>435</v>
      </c>
      <c r="D537" s="23">
        <v>4677765.3548999997</v>
      </c>
      <c r="E537" s="23">
        <v>165176.9332</v>
      </c>
      <c r="F537" s="23">
        <v>1197598.7223</v>
      </c>
      <c r="G537" s="24">
        <f t="shared" si="8"/>
        <v>6040541.0104</v>
      </c>
      <c r="H537" s="25"/>
      <c r="I537" s="25"/>
      <c r="J537" s="26"/>
      <c r="K537" s="26"/>
      <c r="L537" s="26"/>
      <c r="M537" s="26"/>
      <c r="N537" s="25"/>
      <c r="O537" s="25"/>
      <c r="P537" s="26"/>
      <c r="Q537" s="26"/>
      <c r="R537" s="26"/>
    </row>
    <row r="538" spans="1:18" ht="18">
      <c r="A538" s="21">
        <v>533</v>
      </c>
      <c r="B538" s="22" t="s">
        <v>117</v>
      </c>
      <c r="C538" s="22" t="s">
        <v>439</v>
      </c>
      <c r="D538" s="23">
        <v>5143550.6482999995</v>
      </c>
      <c r="E538" s="23">
        <v>181624.31359999999</v>
      </c>
      <c r="F538" s="23">
        <v>1316848.7978000001</v>
      </c>
      <c r="G538" s="24">
        <f t="shared" si="8"/>
        <v>6642023.7597000003</v>
      </c>
      <c r="H538" s="25"/>
      <c r="I538" s="25"/>
      <c r="J538" s="26"/>
      <c r="K538" s="26"/>
      <c r="L538" s="26"/>
      <c r="M538" s="26"/>
      <c r="N538" s="25"/>
      <c r="O538" s="25"/>
      <c r="P538" s="26"/>
      <c r="Q538" s="26"/>
      <c r="R538" s="26"/>
    </row>
    <row r="539" spans="1:18" ht="18">
      <c r="A539" s="21">
        <v>534</v>
      </c>
      <c r="B539" s="22" t="s">
        <v>117</v>
      </c>
      <c r="C539" s="22" t="s">
        <v>441</v>
      </c>
      <c r="D539" s="23">
        <v>4416088.9365999997</v>
      </c>
      <c r="E539" s="23">
        <v>155936.85699999999</v>
      </c>
      <c r="F539" s="23">
        <v>1130604.4802999999</v>
      </c>
      <c r="G539" s="24">
        <f t="shared" si="8"/>
        <v>5702630.2739000004</v>
      </c>
      <c r="H539" s="25"/>
      <c r="I539" s="25"/>
      <c r="J539" s="26"/>
      <c r="K539" s="26"/>
      <c r="L539" s="26"/>
      <c r="M539" s="26"/>
      <c r="N539" s="25"/>
      <c r="O539" s="25"/>
      <c r="P539" s="26"/>
      <c r="Q539" s="26"/>
      <c r="R539" s="26"/>
    </row>
    <row r="540" spans="1:18" ht="18">
      <c r="A540" s="21">
        <v>535</v>
      </c>
      <c r="B540" s="22" t="s">
        <v>117</v>
      </c>
      <c r="C540" s="22" t="s">
        <v>443</v>
      </c>
      <c r="D540" s="23">
        <v>5057338.6323999995</v>
      </c>
      <c r="E540" s="23">
        <v>178580.07440000001</v>
      </c>
      <c r="F540" s="23">
        <v>1294776.8485000001</v>
      </c>
      <c r="G540" s="24">
        <f t="shared" si="8"/>
        <v>6530695.5553000001</v>
      </c>
      <c r="H540" s="25"/>
      <c r="I540" s="25"/>
      <c r="J540" s="26"/>
      <c r="K540" s="26"/>
      <c r="L540" s="26"/>
      <c r="M540" s="26"/>
      <c r="N540" s="25"/>
      <c r="O540" s="25"/>
      <c r="P540" s="26"/>
      <c r="Q540" s="26"/>
      <c r="R540" s="26"/>
    </row>
    <row r="541" spans="1:18" ht="18">
      <c r="A541" s="21">
        <v>536</v>
      </c>
      <c r="B541" s="22" t="s">
        <v>117</v>
      </c>
      <c r="C541" s="22" t="s">
        <v>445</v>
      </c>
      <c r="D541" s="23">
        <v>8232604.3859000001</v>
      </c>
      <c r="E541" s="23">
        <v>290702.12829999998</v>
      </c>
      <c r="F541" s="23">
        <v>2107706.5106000002</v>
      </c>
      <c r="G541" s="24">
        <f t="shared" si="8"/>
        <v>10631013.024800001</v>
      </c>
      <c r="H541" s="25"/>
      <c r="I541" s="25"/>
      <c r="J541" s="26"/>
      <c r="K541" s="26"/>
      <c r="L541" s="26"/>
      <c r="M541" s="26"/>
      <c r="N541" s="25"/>
      <c r="O541" s="25"/>
      <c r="P541" s="26"/>
      <c r="Q541" s="26"/>
      <c r="R541" s="26"/>
    </row>
    <row r="542" spans="1:18" ht="18">
      <c r="A542" s="21">
        <v>537</v>
      </c>
      <c r="B542" s="22" t="s">
        <v>117</v>
      </c>
      <c r="C542" s="22" t="s">
        <v>447</v>
      </c>
      <c r="D542" s="23">
        <v>4941667.7275</v>
      </c>
      <c r="E542" s="23">
        <v>174495.6102</v>
      </c>
      <c r="F542" s="23">
        <v>1265162.8518000001</v>
      </c>
      <c r="G542" s="24">
        <f t="shared" si="8"/>
        <v>6381326.1895000003</v>
      </c>
      <c r="H542" s="25"/>
      <c r="I542" s="25"/>
      <c r="J542" s="26"/>
      <c r="K542" s="26"/>
      <c r="L542" s="26"/>
      <c r="M542" s="26"/>
      <c r="N542" s="25"/>
      <c r="O542" s="25"/>
      <c r="P542" s="26"/>
      <c r="Q542" s="26"/>
      <c r="R542" s="26"/>
    </row>
    <row r="543" spans="1:18" ht="18">
      <c r="A543" s="21">
        <v>538</v>
      </c>
      <c r="B543" s="22" t="s">
        <v>117</v>
      </c>
      <c r="C543" s="22" t="s">
        <v>449</v>
      </c>
      <c r="D543" s="23">
        <v>5204623.4619000005</v>
      </c>
      <c r="E543" s="23">
        <v>183780.86040000001</v>
      </c>
      <c r="F543" s="23">
        <v>1332484.6235</v>
      </c>
      <c r="G543" s="24">
        <f t="shared" si="8"/>
        <v>6720888.9457999999</v>
      </c>
      <c r="H543" s="25"/>
      <c r="I543" s="25"/>
      <c r="J543" s="26"/>
      <c r="K543" s="26"/>
      <c r="L543" s="26"/>
      <c r="M543" s="26"/>
      <c r="N543" s="25"/>
      <c r="O543" s="25"/>
      <c r="P543" s="26"/>
      <c r="Q543" s="26"/>
      <c r="R543" s="26"/>
    </row>
    <row r="544" spans="1:18" ht="18">
      <c r="A544" s="21">
        <v>539</v>
      </c>
      <c r="B544" s="22" t="s">
        <v>117</v>
      </c>
      <c r="C544" s="22" t="s">
        <v>451</v>
      </c>
      <c r="D544" s="23">
        <v>4929755.2218000004</v>
      </c>
      <c r="E544" s="23">
        <v>174074.96679999999</v>
      </c>
      <c r="F544" s="23">
        <v>1262113.0190999999</v>
      </c>
      <c r="G544" s="24">
        <f t="shared" si="8"/>
        <v>6365943.2077000001</v>
      </c>
      <c r="H544" s="25"/>
      <c r="I544" s="25"/>
      <c r="J544" s="26"/>
      <c r="K544" s="26"/>
      <c r="L544" s="26"/>
      <c r="M544" s="26"/>
      <c r="N544" s="25"/>
      <c r="O544" s="25"/>
      <c r="P544" s="26"/>
      <c r="Q544" s="26"/>
      <c r="R544" s="26"/>
    </row>
    <row r="545" spans="1:18" ht="18">
      <c r="A545" s="21">
        <v>540</v>
      </c>
      <c r="B545" s="22" t="s">
        <v>117</v>
      </c>
      <c r="C545" s="22" t="s">
        <v>453</v>
      </c>
      <c r="D545" s="23">
        <v>4405048.6281000003</v>
      </c>
      <c r="E545" s="23">
        <v>155547.01180000001</v>
      </c>
      <c r="F545" s="23">
        <v>1127777.9469999999</v>
      </c>
      <c r="G545" s="24">
        <f t="shared" si="8"/>
        <v>5688373.5869000005</v>
      </c>
      <c r="H545" s="25"/>
      <c r="I545" s="25"/>
      <c r="J545" s="26"/>
      <c r="K545" s="26"/>
      <c r="L545" s="26"/>
      <c r="M545" s="26"/>
      <c r="N545" s="25"/>
      <c r="O545" s="25"/>
      <c r="P545" s="26"/>
      <c r="Q545" s="26"/>
      <c r="R545" s="26"/>
    </row>
    <row r="546" spans="1:18" ht="18">
      <c r="A546" s="21">
        <v>541</v>
      </c>
      <c r="B546" s="22" t="s">
        <v>117</v>
      </c>
      <c r="C546" s="22" t="s">
        <v>455</v>
      </c>
      <c r="D546" s="23">
        <v>4753301.0543999998</v>
      </c>
      <c r="E546" s="23">
        <v>167844.1801</v>
      </c>
      <c r="F546" s="23">
        <v>1216937.3274000001</v>
      </c>
      <c r="G546" s="24">
        <f t="shared" si="8"/>
        <v>6138082.5619000001</v>
      </c>
      <c r="H546" s="25"/>
      <c r="I546" s="25"/>
      <c r="J546" s="26"/>
      <c r="K546" s="26"/>
      <c r="L546" s="26"/>
      <c r="M546" s="26"/>
      <c r="N546" s="25"/>
      <c r="O546" s="25"/>
      <c r="P546" s="26"/>
      <c r="Q546" s="26"/>
      <c r="R546" s="26"/>
    </row>
    <row r="547" spans="1:18" ht="18">
      <c r="A547" s="21">
        <v>542</v>
      </c>
      <c r="B547" s="22" t="s">
        <v>117</v>
      </c>
      <c r="C547" s="22" t="s">
        <v>457</v>
      </c>
      <c r="D547" s="23">
        <v>5234719.6975999996</v>
      </c>
      <c r="E547" s="23">
        <v>184843.59090000001</v>
      </c>
      <c r="F547" s="23">
        <v>1340189.844</v>
      </c>
      <c r="G547" s="24">
        <f t="shared" si="8"/>
        <v>6759753.1325000003</v>
      </c>
      <c r="H547" s="25"/>
      <c r="I547" s="25"/>
      <c r="J547" s="26"/>
      <c r="K547" s="26"/>
      <c r="L547" s="26"/>
      <c r="M547" s="26"/>
      <c r="N547" s="25"/>
      <c r="O547" s="25"/>
      <c r="P547" s="26"/>
      <c r="Q547" s="26"/>
      <c r="R547" s="26"/>
    </row>
    <row r="548" spans="1:18" ht="18">
      <c r="A548" s="21">
        <v>543</v>
      </c>
      <c r="B548" s="22" t="s">
        <v>117</v>
      </c>
      <c r="C548" s="22" t="s">
        <v>459</v>
      </c>
      <c r="D548" s="23">
        <v>5113246.4884000001</v>
      </c>
      <c r="E548" s="23">
        <v>180554.24100000001</v>
      </c>
      <c r="F548" s="23">
        <v>1309090.3447</v>
      </c>
      <c r="G548" s="24">
        <f t="shared" si="8"/>
        <v>6602891.0740999999</v>
      </c>
      <c r="H548" s="25"/>
      <c r="I548" s="25"/>
      <c r="J548" s="26"/>
      <c r="K548" s="26"/>
      <c r="L548" s="26"/>
      <c r="M548" s="26"/>
      <c r="N548" s="25"/>
      <c r="O548" s="25"/>
      <c r="P548" s="26"/>
      <c r="Q548" s="26"/>
      <c r="R548" s="26"/>
    </row>
    <row r="549" spans="1:18" ht="18">
      <c r="A549" s="21">
        <v>544</v>
      </c>
      <c r="B549" s="22" t="s">
        <v>117</v>
      </c>
      <c r="C549" s="22" t="s">
        <v>461</v>
      </c>
      <c r="D549" s="23">
        <v>5949880.1064999998</v>
      </c>
      <c r="E549" s="23">
        <v>210096.6752</v>
      </c>
      <c r="F549" s="23">
        <v>1523284.7893000001</v>
      </c>
      <c r="G549" s="24">
        <f t="shared" si="8"/>
        <v>7683261.5710000005</v>
      </c>
      <c r="H549" s="25"/>
      <c r="I549" s="25"/>
      <c r="J549" s="26"/>
      <c r="K549" s="26"/>
      <c r="L549" s="26"/>
      <c r="M549" s="26"/>
      <c r="N549" s="25"/>
      <c r="O549" s="25"/>
      <c r="P549" s="26"/>
      <c r="Q549" s="26"/>
      <c r="R549" s="26"/>
    </row>
    <row r="550" spans="1:18" ht="18">
      <c r="A550" s="21">
        <v>545</v>
      </c>
      <c r="B550" s="22" t="s">
        <v>117</v>
      </c>
      <c r="C550" s="22" t="s">
        <v>463</v>
      </c>
      <c r="D550" s="23">
        <v>6094885.0130000003</v>
      </c>
      <c r="E550" s="23">
        <v>215216.9547</v>
      </c>
      <c r="F550" s="23">
        <v>1560408.8598</v>
      </c>
      <c r="G550" s="24">
        <f t="shared" si="8"/>
        <v>7870510.8274999997</v>
      </c>
      <c r="H550" s="25"/>
      <c r="I550" s="25"/>
      <c r="J550" s="26"/>
      <c r="K550" s="26"/>
      <c r="L550" s="26"/>
      <c r="M550" s="26"/>
      <c r="N550" s="25"/>
      <c r="O550" s="25"/>
      <c r="P550" s="26"/>
      <c r="Q550" s="26"/>
      <c r="R550" s="26"/>
    </row>
    <row r="551" spans="1:18" ht="18">
      <c r="A551" s="21">
        <v>546</v>
      </c>
      <c r="B551" s="22" t="s">
        <v>117</v>
      </c>
      <c r="C551" s="22" t="s">
        <v>465</v>
      </c>
      <c r="D551" s="23">
        <v>6748655.2863999996</v>
      </c>
      <c r="E551" s="23">
        <v>238302.28719999999</v>
      </c>
      <c r="F551" s="23">
        <v>1727786.7389</v>
      </c>
      <c r="G551" s="24">
        <f t="shared" si="8"/>
        <v>8714744.3125</v>
      </c>
      <c r="H551" s="25"/>
      <c r="I551" s="25"/>
      <c r="J551" s="26"/>
      <c r="K551" s="26"/>
      <c r="L551" s="26"/>
      <c r="M551" s="26"/>
      <c r="N551" s="25"/>
      <c r="O551" s="25"/>
      <c r="P551" s="26"/>
      <c r="Q551" s="26"/>
      <c r="R551" s="26"/>
    </row>
    <row r="552" spans="1:18" ht="18">
      <c r="A552" s="21">
        <v>547</v>
      </c>
      <c r="B552" s="22" t="s">
        <v>117</v>
      </c>
      <c r="C552" s="22" t="s">
        <v>467</v>
      </c>
      <c r="D552" s="23">
        <v>7962993.6387999998</v>
      </c>
      <c r="E552" s="23">
        <v>281181.8824</v>
      </c>
      <c r="F552" s="23">
        <v>2038680.9264</v>
      </c>
      <c r="G552" s="24">
        <f t="shared" si="8"/>
        <v>10282856.4476</v>
      </c>
      <c r="H552" s="25"/>
      <c r="I552" s="25"/>
      <c r="J552" s="26"/>
      <c r="K552" s="26"/>
      <c r="L552" s="26"/>
      <c r="M552" s="26"/>
      <c r="N552" s="25"/>
      <c r="O552" s="25"/>
      <c r="P552" s="26"/>
      <c r="Q552" s="26"/>
      <c r="R552" s="26"/>
    </row>
    <row r="553" spans="1:18" ht="18">
      <c r="A553" s="21">
        <v>548</v>
      </c>
      <c r="B553" s="22" t="s">
        <v>117</v>
      </c>
      <c r="C553" s="22" t="s">
        <v>469</v>
      </c>
      <c r="D553" s="23">
        <v>5043220.3247999996</v>
      </c>
      <c r="E553" s="23">
        <v>178081.54180000001</v>
      </c>
      <c r="F553" s="23">
        <v>1291162.2877</v>
      </c>
      <c r="G553" s="24">
        <f t="shared" si="8"/>
        <v>6512464.1542999996</v>
      </c>
      <c r="H553" s="25"/>
      <c r="I553" s="25"/>
      <c r="J553" s="26"/>
      <c r="K553" s="26"/>
      <c r="L553" s="26"/>
      <c r="M553" s="26"/>
      <c r="N553" s="25"/>
      <c r="O553" s="25"/>
      <c r="P553" s="26"/>
      <c r="Q553" s="26"/>
      <c r="R553" s="26"/>
    </row>
    <row r="554" spans="1:18" ht="18">
      <c r="A554" s="21">
        <v>549</v>
      </c>
      <c r="B554" s="22" t="s">
        <v>117</v>
      </c>
      <c r="C554" s="22" t="s">
        <v>471</v>
      </c>
      <c r="D554" s="23">
        <v>6845167.4199000001</v>
      </c>
      <c r="E554" s="23">
        <v>241710.2346</v>
      </c>
      <c r="F554" s="23">
        <v>1752495.7183000001</v>
      </c>
      <c r="G554" s="24">
        <f t="shared" si="8"/>
        <v>8839373.3728</v>
      </c>
      <c r="H554" s="25"/>
      <c r="I554" s="25"/>
      <c r="J554" s="26"/>
      <c r="K554" s="26"/>
      <c r="L554" s="26"/>
      <c r="M554" s="26"/>
      <c r="N554" s="25"/>
      <c r="O554" s="25"/>
      <c r="P554" s="26"/>
      <c r="Q554" s="26"/>
      <c r="R554" s="26"/>
    </row>
    <row r="555" spans="1:18" ht="18">
      <c r="A555" s="21">
        <v>550</v>
      </c>
      <c r="B555" s="22" t="s">
        <v>117</v>
      </c>
      <c r="C555" s="22" t="s">
        <v>473</v>
      </c>
      <c r="D555" s="23">
        <v>4623763.5185000002</v>
      </c>
      <c r="E555" s="23">
        <v>163270.07010000001</v>
      </c>
      <c r="F555" s="23">
        <v>1183773.2039999999</v>
      </c>
      <c r="G555" s="24">
        <f t="shared" si="8"/>
        <v>5970806.7926000003</v>
      </c>
      <c r="H555" s="25"/>
      <c r="I555" s="25"/>
      <c r="J555" s="26"/>
      <c r="K555" s="26"/>
      <c r="L555" s="26"/>
      <c r="M555" s="26"/>
      <c r="N555" s="25"/>
      <c r="O555" s="25"/>
      <c r="P555" s="26"/>
      <c r="Q555" s="26"/>
      <c r="R555" s="26"/>
    </row>
    <row r="556" spans="1:18" ht="18">
      <c r="A556" s="21">
        <v>551</v>
      </c>
      <c r="B556" s="22" t="s">
        <v>117</v>
      </c>
      <c r="C556" s="22" t="s">
        <v>475</v>
      </c>
      <c r="D556" s="23">
        <v>5321419.2629000004</v>
      </c>
      <c r="E556" s="23">
        <v>187905.0459</v>
      </c>
      <c r="F556" s="23">
        <v>1362386.6155000001</v>
      </c>
      <c r="G556" s="24">
        <f t="shared" si="8"/>
        <v>6871710.9243000001</v>
      </c>
      <c r="H556" s="25"/>
      <c r="I556" s="25"/>
      <c r="J556" s="26"/>
      <c r="K556" s="26"/>
      <c r="L556" s="26"/>
      <c r="M556" s="26"/>
      <c r="N556" s="25"/>
      <c r="O556" s="25"/>
      <c r="P556" s="26"/>
      <c r="Q556" s="26"/>
      <c r="R556" s="26"/>
    </row>
    <row r="557" spans="1:18" ht="18">
      <c r="A557" s="21">
        <v>552</v>
      </c>
      <c r="B557" s="22" t="s">
        <v>117</v>
      </c>
      <c r="C557" s="22" t="s">
        <v>477</v>
      </c>
      <c r="D557" s="23">
        <v>6137661.1557</v>
      </c>
      <c r="E557" s="23">
        <v>216727.42629999999</v>
      </c>
      <c r="F557" s="23">
        <v>1571360.3825999999</v>
      </c>
      <c r="G557" s="24">
        <f t="shared" si="8"/>
        <v>7925748.9645999996</v>
      </c>
      <c r="H557" s="25"/>
      <c r="I557" s="25"/>
      <c r="J557" s="26"/>
      <c r="K557" s="26"/>
      <c r="L557" s="26"/>
      <c r="M557" s="26"/>
      <c r="N557" s="25"/>
      <c r="O557" s="25"/>
      <c r="P557" s="26"/>
      <c r="Q557" s="26"/>
      <c r="R557" s="26"/>
    </row>
    <row r="558" spans="1:18" ht="18">
      <c r="A558" s="21">
        <v>553</v>
      </c>
      <c r="B558" s="22" t="s">
        <v>117</v>
      </c>
      <c r="C558" s="22" t="s">
        <v>479</v>
      </c>
      <c r="D558" s="23">
        <v>5773885.0614</v>
      </c>
      <c r="E558" s="23">
        <v>203882.10060000001</v>
      </c>
      <c r="F558" s="23">
        <v>1478226.6418999999</v>
      </c>
      <c r="G558" s="24">
        <f t="shared" si="8"/>
        <v>7455993.8038999997</v>
      </c>
      <c r="H558" s="25"/>
      <c r="I558" s="25"/>
      <c r="J558" s="26"/>
      <c r="K558" s="26"/>
      <c r="L558" s="26"/>
      <c r="M558" s="26"/>
      <c r="N558" s="25"/>
      <c r="O558" s="25"/>
      <c r="P558" s="26"/>
      <c r="Q558" s="26"/>
      <c r="R558" s="26"/>
    </row>
    <row r="559" spans="1:18" ht="18">
      <c r="A559" s="21">
        <v>554</v>
      </c>
      <c r="B559" s="22" t="s">
        <v>117</v>
      </c>
      <c r="C559" s="22" t="s">
        <v>481</v>
      </c>
      <c r="D559" s="23">
        <v>6825616.807</v>
      </c>
      <c r="E559" s="23">
        <v>241019.88140000001</v>
      </c>
      <c r="F559" s="23">
        <v>1747490.3818999999</v>
      </c>
      <c r="G559" s="24">
        <f t="shared" si="8"/>
        <v>8814127.0702999998</v>
      </c>
      <c r="H559" s="25"/>
      <c r="I559" s="25"/>
      <c r="J559" s="26"/>
      <c r="K559" s="26"/>
      <c r="L559" s="26"/>
      <c r="M559" s="26"/>
      <c r="N559" s="25"/>
      <c r="O559" s="25"/>
      <c r="P559" s="26"/>
      <c r="Q559" s="26"/>
      <c r="R559" s="26"/>
    </row>
    <row r="560" spans="1:18" ht="18">
      <c r="A560" s="21">
        <v>555</v>
      </c>
      <c r="B560" s="22" t="s">
        <v>117</v>
      </c>
      <c r="C560" s="22" t="s">
        <v>483</v>
      </c>
      <c r="D560" s="23">
        <v>4991744.9665999999</v>
      </c>
      <c r="E560" s="23">
        <v>176263.89139999999</v>
      </c>
      <c r="F560" s="23">
        <v>1277983.5969</v>
      </c>
      <c r="G560" s="24">
        <f t="shared" si="8"/>
        <v>6445992.4549000002</v>
      </c>
      <c r="H560" s="25"/>
      <c r="I560" s="25"/>
      <c r="J560" s="26"/>
      <c r="K560" s="26"/>
      <c r="L560" s="26"/>
      <c r="M560" s="26"/>
      <c r="N560" s="25"/>
      <c r="O560" s="25"/>
      <c r="P560" s="26"/>
      <c r="Q560" s="26"/>
      <c r="R560" s="26"/>
    </row>
    <row r="561" spans="1:18" ht="18">
      <c r="A561" s="21">
        <v>556</v>
      </c>
      <c r="B561" s="22" t="s">
        <v>117</v>
      </c>
      <c r="C561" s="22" t="s">
        <v>485</v>
      </c>
      <c r="D561" s="23">
        <v>4062488.0762</v>
      </c>
      <c r="E561" s="23">
        <v>143450.8297</v>
      </c>
      <c r="F561" s="23">
        <v>1040075.7969</v>
      </c>
      <c r="G561" s="24">
        <f t="shared" si="8"/>
        <v>5246014.7028000001</v>
      </c>
      <c r="H561" s="25"/>
      <c r="I561" s="25"/>
      <c r="J561" s="26"/>
      <c r="K561" s="26"/>
      <c r="L561" s="26"/>
      <c r="M561" s="26"/>
      <c r="N561" s="25"/>
      <c r="O561" s="25"/>
      <c r="P561" s="26"/>
      <c r="Q561" s="26"/>
      <c r="R561" s="26"/>
    </row>
    <row r="562" spans="1:18" ht="18">
      <c r="A562" s="21">
        <v>557</v>
      </c>
      <c r="B562" s="22" t="s">
        <v>117</v>
      </c>
      <c r="C562" s="22" t="s">
        <v>487</v>
      </c>
      <c r="D562" s="23">
        <v>4528417.6617999999</v>
      </c>
      <c r="E562" s="23">
        <v>159903.3052</v>
      </c>
      <c r="F562" s="23">
        <v>1159362.8141000001</v>
      </c>
      <c r="G562" s="24">
        <f t="shared" si="8"/>
        <v>5847683.7811000003</v>
      </c>
      <c r="H562" s="25"/>
      <c r="I562" s="25"/>
      <c r="J562" s="26"/>
      <c r="K562" s="26"/>
      <c r="L562" s="26"/>
      <c r="M562" s="26"/>
      <c r="N562" s="25"/>
      <c r="O562" s="25"/>
      <c r="P562" s="26"/>
      <c r="Q562" s="26"/>
      <c r="R562" s="26"/>
    </row>
    <row r="563" spans="1:18" ht="36">
      <c r="A563" s="21">
        <v>558</v>
      </c>
      <c r="B563" s="22" t="s">
        <v>118</v>
      </c>
      <c r="C563" s="22" t="s">
        <v>492</v>
      </c>
      <c r="D563" s="23">
        <v>5084121.3015999999</v>
      </c>
      <c r="E563" s="23">
        <v>179525.79930000001</v>
      </c>
      <c r="F563" s="23">
        <v>1301633.7316000001</v>
      </c>
      <c r="G563" s="24">
        <f t="shared" si="8"/>
        <v>6565280.8324999996</v>
      </c>
      <c r="H563" s="25"/>
      <c r="I563" s="25"/>
      <c r="J563" s="26"/>
      <c r="K563" s="26"/>
      <c r="L563" s="26"/>
      <c r="M563" s="26"/>
      <c r="N563" s="25"/>
      <c r="O563" s="25"/>
      <c r="P563" s="26"/>
      <c r="Q563" s="26"/>
      <c r="R563" s="26"/>
    </row>
    <row r="564" spans="1:18" ht="36">
      <c r="A564" s="21">
        <v>559</v>
      </c>
      <c r="B564" s="22" t="s">
        <v>118</v>
      </c>
      <c r="C564" s="22" t="s">
        <v>494</v>
      </c>
      <c r="D564" s="23">
        <v>5248577.3176999995</v>
      </c>
      <c r="E564" s="23">
        <v>185332.9184</v>
      </c>
      <c r="F564" s="23">
        <v>1343737.6636999999</v>
      </c>
      <c r="G564" s="24">
        <f t="shared" si="8"/>
        <v>6777647.8997999998</v>
      </c>
      <c r="H564" s="25"/>
      <c r="I564" s="25"/>
      <c r="J564" s="26"/>
      <c r="K564" s="26"/>
      <c r="L564" s="26"/>
      <c r="M564" s="26"/>
      <c r="N564" s="25"/>
      <c r="O564" s="25"/>
      <c r="P564" s="26"/>
      <c r="Q564" s="26"/>
      <c r="R564" s="26"/>
    </row>
    <row r="565" spans="1:18" ht="18">
      <c r="A565" s="21">
        <v>560</v>
      </c>
      <c r="B565" s="22" t="s">
        <v>118</v>
      </c>
      <c r="C565" s="22" t="s">
        <v>496</v>
      </c>
      <c r="D565" s="23">
        <v>8067237.0889999997</v>
      </c>
      <c r="E565" s="23">
        <v>284862.8309</v>
      </c>
      <c r="F565" s="23">
        <v>2065369.2729</v>
      </c>
      <c r="G565" s="24">
        <f t="shared" si="8"/>
        <v>10417469.1928</v>
      </c>
      <c r="H565" s="25"/>
      <c r="I565" s="25"/>
      <c r="J565" s="26"/>
      <c r="K565" s="26"/>
      <c r="L565" s="26"/>
      <c r="M565" s="26"/>
      <c r="N565" s="25"/>
      <c r="O565" s="25"/>
      <c r="P565" s="26"/>
      <c r="Q565" s="26"/>
      <c r="R565" s="26"/>
    </row>
    <row r="566" spans="1:18" ht="18">
      <c r="A566" s="21">
        <v>561</v>
      </c>
      <c r="B566" s="22" t="s">
        <v>118</v>
      </c>
      <c r="C566" s="22" t="s">
        <v>498</v>
      </c>
      <c r="D566" s="23">
        <v>5304276.1087999996</v>
      </c>
      <c r="E566" s="23">
        <v>187299.70269999999</v>
      </c>
      <c r="F566" s="23">
        <v>1357997.6353</v>
      </c>
      <c r="G566" s="24">
        <f t="shared" si="8"/>
        <v>6849573.4468</v>
      </c>
      <c r="H566" s="25"/>
      <c r="I566" s="25"/>
      <c r="J566" s="26"/>
      <c r="K566" s="26"/>
      <c r="L566" s="26"/>
      <c r="M566" s="26"/>
      <c r="N566" s="25"/>
      <c r="O566" s="25"/>
      <c r="P566" s="26"/>
      <c r="Q566" s="26"/>
      <c r="R566" s="26"/>
    </row>
    <row r="567" spans="1:18" ht="18">
      <c r="A567" s="21">
        <v>562</v>
      </c>
      <c r="B567" s="22" t="s">
        <v>118</v>
      </c>
      <c r="C567" s="22" t="s">
        <v>500</v>
      </c>
      <c r="D567" s="23">
        <v>4753579.0776000004</v>
      </c>
      <c r="E567" s="23">
        <v>167853.99739999999</v>
      </c>
      <c r="F567" s="23">
        <v>1217008.5067</v>
      </c>
      <c r="G567" s="24">
        <f t="shared" si="8"/>
        <v>6138441.5817</v>
      </c>
      <c r="H567" s="25"/>
      <c r="I567" s="25"/>
      <c r="J567" s="26"/>
      <c r="K567" s="26"/>
      <c r="L567" s="26"/>
      <c r="M567" s="26"/>
      <c r="N567" s="25"/>
      <c r="O567" s="25"/>
      <c r="P567" s="26"/>
      <c r="Q567" s="26"/>
      <c r="R567" s="26"/>
    </row>
    <row r="568" spans="1:18" ht="18">
      <c r="A568" s="21">
        <v>563</v>
      </c>
      <c r="B568" s="22" t="s">
        <v>118</v>
      </c>
      <c r="C568" s="22" t="s">
        <v>502</v>
      </c>
      <c r="D568" s="23">
        <v>3615927.7707000002</v>
      </c>
      <c r="E568" s="23">
        <v>127682.3043</v>
      </c>
      <c r="F568" s="23">
        <v>925747.69140000001</v>
      </c>
      <c r="G568" s="24">
        <f t="shared" si="8"/>
        <v>4669357.7664000001</v>
      </c>
      <c r="H568" s="25"/>
      <c r="I568" s="25"/>
      <c r="J568" s="26"/>
      <c r="K568" s="26"/>
      <c r="L568" s="26"/>
      <c r="M568" s="26"/>
      <c r="N568" s="25"/>
      <c r="O568" s="25"/>
      <c r="P568" s="26"/>
      <c r="Q568" s="26"/>
      <c r="R568" s="26"/>
    </row>
    <row r="569" spans="1:18" ht="18">
      <c r="A569" s="21">
        <v>564</v>
      </c>
      <c r="B569" s="22" t="s">
        <v>118</v>
      </c>
      <c r="C569" s="22" t="s">
        <v>504</v>
      </c>
      <c r="D569" s="23">
        <v>3522552.6277999999</v>
      </c>
      <c r="E569" s="23">
        <v>124385.1275</v>
      </c>
      <c r="F569" s="23">
        <v>901841.84239999996</v>
      </c>
      <c r="G569" s="24">
        <f t="shared" si="8"/>
        <v>4548779.5976999998</v>
      </c>
      <c r="H569" s="25"/>
      <c r="I569" s="25"/>
      <c r="J569" s="26"/>
      <c r="K569" s="26"/>
      <c r="L569" s="26"/>
      <c r="M569" s="26"/>
      <c r="N569" s="25"/>
      <c r="O569" s="25"/>
      <c r="P569" s="26"/>
      <c r="Q569" s="26"/>
      <c r="R569" s="26"/>
    </row>
    <row r="570" spans="1:18" ht="18">
      <c r="A570" s="21">
        <v>565</v>
      </c>
      <c r="B570" s="22" t="s">
        <v>118</v>
      </c>
      <c r="C570" s="22" t="s">
        <v>506</v>
      </c>
      <c r="D570" s="23">
        <v>7909742.6440000003</v>
      </c>
      <c r="E570" s="23">
        <v>279301.53240000003</v>
      </c>
      <c r="F570" s="23">
        <v>2025047.6381999999</v>
      </c>
      <c r="G570" s="24">
        <f t="shared" si="8"/>
        <v>10214091.8146</v>
      </c>
      <c r="H570" s="25"/>
      <c r="I570" s="25"/>
      <c r="J570" s="26"/>
      <c r="K570" s="26"/>
      <c r="L570" s="26"/>
      <c r="M570" s="26"/>
      <c r="N570" s="25"/>
      <c r="O570" s="25"/>
      <c r="P570" s="26"/>
      <c r="Q570" s="26"/>
      <c r="R570" s="26"/>
    </row>
    <row r="571" spans="1:18" ht="18">
      <c r="A571" s="21">
        <v>566</v>
      </c>
      <c r="B571" s="22" t="s">
        <v>118</v>
      </c>
      <c r="C571" s="22" t="s">
        <v>508</v>
      </c>
      <c r="D571" s="23">
        <v>4707280.4331999999</v>
      </c>
      <c r="E571" s="23">
        <v>166219.14240000001</v>
      </c>
      <c r="F571" s="23">
        <v>1205155.1551999999</v>
      </c>
      <c r="G571" s="24">
        <f t="shared" si="8"/>
        <v>6078654.7308</v>
      </c>
      <c r="H571" s="25"/>
      <c r="I571" s="25"/>
      <c r="J571" s="26"/>
      <c r="K571" s="26"/>
      <c r="L571" s="26"/>
      <c r="M571" s="26"/>
      <c r="N571" s="25"/>
      <c r="O571" s="25"/>
      <c r="P571" s="26"/>
      <c r="Q571" s="26"/>
      <c r="R571" s="26"/>
    </row>
    <row r="572" spans="1:18" ht="18">
      <c r="A572" s="21">
        <v>567</v>
      </c>
      <c r="B572" s="22" t="s">
        <v>118</v>
      </c>
      <c r="C572" s="22" t="s">
        <v>510</v>
      </c>
      <c r="D572" s="23">
        <v>5881286.6183000002</v>
      </c>
      <c r="E572" s="23">
        <v>207674.56529999999</v>
      </c>
      <c r="F572" s="23">
        <v>1505723.5249999999</v>
      </c>
      <c r="G572" s="24">
        <f t="shared" si="8"/>
        <v>7594684.7085999995</v>
      </c>
      <c r="H572" s="25"/>
      <c r="I572" s="25"/>
      <c r="J572" s="26"/>
      <c r="K572" s="26"/>
      <c r="L572" s="26"/>
      <c r="M572" s="26"/>
      <c r="N572" s="25"/>
      <c r="O572" s="25"/>
      <c r="P572" s="26"/>
      <c r="Q572" s="26"/>
      <c r="R572" s="26"/>
    </row>
    <row r="573" spans="1:18" ht="18">
      <c r="A573" s="21">
        <v>568</v>
      </c>
      <c r="B573" s="22" t="s">
        <v>118</v>
      </c>
      <c r="C573" s="22" t="s">
        <v>512</v>
      </c>
      <c r="D573" s="23">
        <v>4537415.1996999998</v>
      </c>
      <c r="E573" s="23">
        <v>160221.01800000001</v>
      </c>
      <c r="F573" s="23">
        <v>1161666.3584</v>
      </c>
      <c r="G573" s="24">
        <f t="shared" si="8"/>
        <v>5859302.5761000002</v>
      </c>
      <c r="H573" s="25"/>
      <c r="I573" s="25"/>
      <c r="J573" s="26"/>
      <c r="K573" s="26"/>
      <c r="L573" s="26"/>
      <c r="M573" s="26"/>
      <c r="N573" s="25"/>
      <c r="O573" s="25"/>
      <c r="P573" s="26"/>
      <c r="Q573" s="26"/>
      <c r="R573" s="26"/>
    </row>
    <row r="574" spans="1:18" ht="18">
      <c r="A574" s="21">
        <v>569</v>
      </c>
      <c r="B574" s="22" t="s">
        <v>118</v>
      </c>
      <c r="C574" s="22" t="s">
        <v>514</v>
      </c>
      <c r="D574" s="23">
        <v>4099356.1527</v>
      </c>
      <c r="E574" s="23">
        <v>144752.68119999999</v>
      </c>
      <c r="F574" s="23">
        <v>1049514.7401000001</v>
      </c>
      <c r="G574" s="24">
        <f t="shared" si="8"/>
        <v>5293623.574</v>
      </c>
      <c r="H574" s="25"/>
      <c r="I574" s="25"/>
      <c r="J574" s="26"/>
      <c r="K574" s="26"/>
      <c r="L574" s="26"/>
      <c r="M574" s="26"/>
      <c r="N574" s="25"/>
      <c r="O574" s="25"/>
      <c r="P574" s="26"/>
      <c r="Q574" s="26"/>
      <c r="R574" s="26"/>
    </row>
    <row r="575" spans="1:18" ht="36">
      <c r="A575" s="21">
        <v>570</v>
      </c>
      <c r="B575" s="22" t="s">
        <v>118</v>
      </c>
      <c r="C575" s="22" t="s">
        <v>516</v>
      </c>
      <c r="D575" s="23">
        <v>3696627.1222000001</v>
      </c>
      <c r="E575" s="23">
        <v>130531.8854</v>
      </c>
      <c r="F575" s="23">
        <v>946408.2916</v>
      </c>
      <c r="G575" s="24">
        <f t="shared" si="8"/>
        <v>4773567.2992000002</v>
      </c>
      <c r="H575" s="25"/>
      <c r="I575" s="25"/>
      <c r="J575" s="26"/>
      <c r="K575" s="26"/>
      <c r="L575" s="26"/>
      <c r="M575" s="26"/>
      <c r="N575" s="25"/>
      <c r="O575" s="25"/>
      <c r="P575" s="26"/>
      <c r="Q575" s="26"/>
      <c r="R575" s="26"/>
    </row>
    <row r="576" spans="1:18" ht="18">
      <c r="A576" s="21">
        <v>571</v>
      </c>
      <c r="B576" s="22" t="s">
        <v>118</v>
      </c>
      <c r="C576" s="22" t="s">
        <v>518</v>
      </c>
      <c r="D576" s="23">
        <v>4249742.3273999998</v>
      </c>
      <c r="E576" s="23">
        <v>150062.97899999999</v>
      </c>
      <c r="F576" s="23">
        <v>1088016.5197000001</v>
      </c>
      <c r="G576" s="24">
        <f t="shared" si="8"/>
        <v>5487821.8261000002</v>
      </c>
      <c r="H576" s="25"/>
      <c r="I576" s="25"/>
      <c r="J576" s="26"/>
      <c r="K576" s="26"/>
      <c r="L576" s="26"/>
      <c r="M576" s="26"/>
      <c r="N576" s="25"/>
      <c r="O576" s="25"/>
      <c r="P576" s="26"/>
      <c r="Q576" s="26"/>
      <c r="R576" s="26"/>
    </row>
    <row r="577" spans="1:18" ht="18">
      <c r="A577" s="21">
        <v>572</v>
      </c>
      <c r="B577" s="22" t="s">
        <v>118</v>
      </c>
      <c r="C577" s="22" t="s">
        <v>520</v>
      </c>
      <c r="D577" s="23">
        <v>4451257.1972000003</v>
      </c>
      <c r="E577" s="23">
        <v>157178.68609999999</v>
      </c>
      <c r="F577" s="23">
        <v>1139608.2375</v>
      </c>
      <c r="G577" s="24">
        <f t="shared" si="8"/>
        <v>5748044.1207999997</v>
      </c>
      <c r="H577" s="25"/>
      <c r="I577" s="25"/>
      <c r="J577" s="26"/>
      <c r="K577" s="26"/>
      <c r="L577" s="26"/>
      <c r="M577" s="26"/>
      <c r="N577" s="25"/>
      <c r="O577" s="25"/>
      <c r="P577" s="26"/>
      <c r="Q577" s="26"/>
      <c r="R577" s="26"/>
    </row>
    <row r="578" spans="1:18" ht="36">
      <c r="A578" s="21">
        <v>573</v>
      </c>
      <c r="B578" s="22" t="s">
        <v>118</v>
      </c>
      <c r="C578" s="22" t="s">
        <v>522</v>
      </c>
      <c r="D578" s="23">
        <v>5397162.7406000001</v>
      </c>
      <c r="E578" s="23">
        <v>190579.62969999999</v>
      </c>
      <c r="F578" s="23">
        <v>1381778.4158999999</v>
      </c>
      <c r="G578" s="24">
        <f t="shared" si="8"/>
        <v>6969520.7862</v>
      </c>
      <c r="H578" s="25"/>
      <c r="I578" s="25"/>
      <c r="J578" s="26"/>
      <c r="K578" s="26"/>
      <c r="L578" s="26"/>
      <c r="M578" s="26"/>
      <c r="N578" s="25"/>
      <c r="O578" s="25"/>
      <c r="P578" s="26"/>
      <c r="Q578" s="26"/>
      <c r="R578" s="26"/>
    </row>
    <row r="579" spans="1:18" ht="18">
      <c r="A579" s="21">
        <v>574</v>
      </c>
      <c r="B579" s="22" t="s">
        <v>118</v>
      </c>
      <c r="C579" s="22" t="s">
        <v>524</v>
      </c>
      <c r="D579" s="23">
        <v>4530810.3348000003</v>
      </c>
      <c r="E579" s="23">
        <v>159987.79310000001</v>
      </c>
      <c r="F579" s="23">
        <v>1159975.3848000001</v>
      </c>
      <c r="G579" s="24">
        <f t="shared" si="8"/>
        <v>5850773.5126999998</v>
      </c>
      <c r="H579" s="25"/>
      <c r="I579" s="25"/>
      <c r="J579" s="26"/>
      <c r="K579" s="26"/>
      <c r="L579" s="26"/>
      <c r="M579" s="26"/>
      <c r="N579" s="25"/>
      <c r="O579" s="25"/>
      <c r="P579" s="26"/>
      <c r="Q579" s="26"/>
      <c r="R579" s="26"/>
    </row>
    <row r="580" spans="1:18" ht="18">
      <c r="A580" s="21">
        <v>575</v>
      </c>
      <c r="B580" s="22" t="s">
        <v>118</v>
      </c>
      <c r="C580" s="22" t="s">
        <v>526</v>
      </c>
      <c r="D580" s="23">
        <v>4210916.8784999996</v>
      </c>
      <c r="E580" s="23">
        <v>148692.01060000001</v>
      </c>
      <c r="F580" s="23">
        <v>1078076.4512</v>
      </c>
      <c r="G580" s="24">
        <f t="shared" si="8"/>
        <v>5437685.3403000003</v>
      </c>
      <c r="H580" s="25"/>
      <c r="I580" s="25"/>
      <c r="J580" s="26"/>
      <c r="K580" s="26"/>
      <c r="L580" s="26"/>
      <c r="M580" s="26"/>
      <c r="N580" s="25"/>
      <c r="O580" s="25"/>
      <c r="P580" s="26"/>
      <c r="Q580" s="26"/>
      <c r="R580" s="26"/>
    </row>
    <row r="581" spans="1:18" ht="36">
      <c r="A581" s="21">
        <v>576</v>
      </c>
      <c r="B581" s="22" t="s">
        <v>118</v>
      </c>
      <c r="C581" s="22" t="s">
        <v>529</v>
      </c>
      <c r="D581" s="23">
        <v>3999706.5466999998</v>
      </c>
      <c r="E581" s="23">
        <v>141233.94630000001</v>
      </c>
      <c r="F581" s="23">
        <v>1024002.5068</v>
      </c>
      <c r="G581" s="24">
        <f t="shared" si="8"/>
        <v>5164942.9998000003</v>
      </c>
      <c r="H581" s="25"/>
      <c r="I581" s="25"/>
      <c r="J581" s="26"/>
      <c r="K581" s="26"/>
      <c r="L581" s="26"/>
      <c r="M581" s="26"/>
      <c r="N581" s="25"/>
      <c r="O581" s="25"/>
      <c r="P581" s="26"/>
      <c r="Q581" s="26"/>
      <c r="R581" s="26"/>
    </row>
    <row r="582" spans="1:18" ht="18">
      <c r="A582" s="21">
        <v>577</v>
      </c>
      <c r="B582" s="22" t="s">
        <v>118</v>
      </c>
      <c r="C582" s="22" t="s">
        <v>531</v>
      </c>
      <c r="D582" s="23">
        <v>5424923.9045000002</v>
      </c>
      <c r="E582" s="23">
        <v>191559.9063</v>
      </c>
      <c r="F582" s="23">
        <v>1388885.8126999999</v>
      </c>
      <c r="G582" s="24">
        <f t="shared" si="8"/>
        <v>7005369.6234999998</v>
      </c>
      <c r="H582" s="25"/>
      <c r="I582" s="25"/>
      <c r="J582" s="26"/>
      <c r="K582" s="26"/>
      <c r="L582" s="26"/>
      <c r="M582" s="26"/>
      <c r="N582" s="25"/>
      <c r="O582" s="25"/>
      <c r="P582" s="26"/>
      <c r="Q582" s="26"/>
      <c r="R582" s="26"/>
    </row>
    <row r="583" spans="1:18" ht="36">
      <c r="A583" s="21">
        <v>578</v>
      </c>
      <c r="B583" s="22" t="s">
        <v>119</v>
      </c>
      <c r="C583" s="22" t="s">
        <v>535</v>
      </c>
      <c r="D583" s="23">
        <v>5229190.5153000001</v>
      </c>
      <c r="E583" s="23">
        <v>184648.34950000001</v>
      </c>
      <c r="F583" s="23">
        <v>1338774.2660000001</v>
      </c>
      <c r="G583" s="24">
        <f t="shared" ref="G583:G646" si="9">D583+E583+F583</f>
        <v>6752613.1308000004</v>
      </c>
      <c r="H583" s="25"/>
      <c r="I583" s="25"/>
      <c r="J583" s="26"/>
      <c r="K583" s="26"/>
      <c r="L583" s="26"/>
      <c r="M583" s="26"/>
      <c r="N583" s="25"/>
      <c r="O583" s="25"/>
      <c r="P583" s="26"/>
      <c r="Q583" s="26"/>
      <c r="R583" s="26"/>
    </row>
    <row r="584" spans="1:18" ht="36">
      <c r="A584" s="21">
        <v>579</v>
      </c>
      <c r="B584" s="22" t="s">
        <v>119</v>
      </c>
      <c r="C584" s="22" t="s">
        <v>537</v>
      </c>
      <c r="D584" s="23">
        <v>5531644.9253000002</v>
      </c>
      <c r="E584" s="23">
        <v>195328.34049999999</v>
      </c>
      <c r="F584" s="23">
        <v>1416208.4653</v>
      </c>
      <c r="G584" s="24">
        <f t="shared" si="9"/>
        <v>7143181.7311000004</v>
      </c>
      <c r="H584" s="25"/>
      <c r="I584" s="25"/>
      <c r="J584" s="26"/>
      <c r="K584" s="26"/>
      <c r="L584" s="26"/>
      <c r="M584" s="26"/>
      <c r="N584" s="25"/>
      <c r="O584" s="25"/>
      <c r="P584" s="26"/>
      <c r="Q584" s="26"/>
      <c r="R584" s="26"/>
    </row>
    <row r="585" spans="1:18" ht="36">
      <c r="A585" s="21">
        <v>580</v>
      </c>
      <c r="B585" s="22" t="s">
        <v>119</v>
      </c>
      <c r="C585" s="22" t="s">
        <v>539</v>
      </c>
      <c r="D585" s="23">
        <v>5631669.8507000003</v>
      </c>
      <c r="E585" s="23">
        <v>198860.3284</v>
      </c>
      <c r="F585" s="23">
        <v>1441816.7875999999</v>
      </c>
      <c r="G585" s="24">
        <f t="shared" si="9"/>
        <v>7272346.9666999998</v>
      </c>
      <c r="H585" s="25"/>
      <c r="I585" s="25"/>
      <c r="J585" s="26"/>
      <c r="K585" s="26"/>
      <c r="L585" s="26"/>
      <c r="M585" s="26"/>
      <c r="N585" s="25"/>
      <c r="O585" s="25"/>
      <c r="P585" s="26"/>
      <c r="Q585" s="26"/>
      <c r="R585" s="26"/>
    </row>
    <row r="586" spans="1:18" ht="36">
      <c r="A586" s="21">
        <v>581</v>
      </c>
      <c r="B586" s="22" t="s">
        <v>119</v>
      </c>
      <c r="C586" s="22" t="s">
        <v>541</v>
      </c>
      <c r="D586" s="23">
        <v>4177106.1543000001</v>
      </c>
      <c r="E586" s="23">
        <v>147498.11749999999</v>
      </c>
      <c r="F586" s="23">
        <v>1069420.2494999999</v>
      </c>
      <c r="G586" s="24">
        <f t="shared" si="9"/>
        <v>5394024.5213000001</v>
      </c>
      <c r="H586" s="25"/>
      <c r="I586" s="25"/>
      <c r="J586" s="26"/>
      <c r="K586" s="26"/>
      <c r="L586" s="26"/>
      <c r="M586" s="26"/>
      <c r="N586" s="25"/>
      <c r="O586" s="25"/>
      <c r="P586" s="26"/>
      <c r="Q586" s="26"/>
      <c r="R586" s="26"/>
    </row>
    <row r="587" spans="1:18" ht="18">
      <c r="A587" s="21">
        <v>582</v>
      </c>
      <c r="B587" s="22" t="s">
        <v>119</v>
      </c>
      <c r="C587" s="22" t="s">
        <v>543</v>
      </c>
      <c r="D587" s="23">
        <v>4377101.7275</v>
      </c>
      <c r="E587" s="23">
        <v>154560.17660000001</v>
      </c>
      <c r="F587" s="23">
        <v>1120622.9979999999</v>
      </c>
      <c r="G587" s="24">
        <f t="shared" si="9"/>
        <v>5652284.9020999996</v>
      </c>
      <c r="H587" s="25"/>
      <c r="I587" s="25"/>
      <c r="J587" s="26"/>
      <c r="K587" s="26"/>
      <c r="L587" s="26"/>
      <c r="M587" s="26"/>
      <c r="N587" s="25"/>
      <c r="O587" s="25"/>
      <c r="P587" s="26"/>
      <c r="Q587" s="26"/>
      <c r="R587" s="26"/>
    </row>
    <row r="588" spans="1:18" ht="18">
      <c r="A588" s="21">
        <v>583</v>
      </c>
      <c r="B588" s="22" t="s">
        <v>119</v>
      </c>
      <c r="C588" s="22" t="s">
        <v>545</v>
      </c>
      <c r="D588" s="23">
        <v>6726576.0244000005</v>
      </c>
      <c r="E588" s="23">
        <v>237522.6447</v>
      </c>
      <c r="F588" s="23">
        <v>1722134.0193</v>
      </c>
      <c r="G588" s="24">
        <f t="shared" si="9"/>
        <v>8686232.6884000003</v>
      </c>
      <c r="H588" s="25"/>
      <c r="I588" s="25"/>
      <c r="J588" s="26"/>
      <c r="K588" s="26"/>
      <c r="L588" s="26"/>
      <c r="M588" s="26"/>
      <c r="N588" s="25"/>
      <c r="O588" s="25"/>
      <c r="P588" s="26"/>
      <c r="Q588" s="26"/>
      <c r="R588" s="26"/>
    </row>
    <row r="589" spans="1:18" ht="18">
      <c r="A589" s="21">
        <v>584</v>
      </c>
      <c r="B589" s="22" t="s">
        <v>119</v>
      </c>
      <c r="C589" s="22" t="s">
        <v>547</v>
      </c>
      <c r="D589" s="23">
        <v>4737403.5268000001</v>
      </c>
      <c r="E589" s="23">
        <v>167282.82120000001</v>
      </c>
      <c r="F589" s="23">
        <v>1212867.2518</v>
      </c>
      <c r="G589" s="24">
        <f t="shared" si="9"/>
        <v>6117553.5998</v>
      </c>
      <c r="H589" s="25"/>
      <c r="I589" s="25"/>
      <c r="J589" s="26"/>
      <c r="K589" s="26"/>
      <c r="L589" s="26"/>
      <c r="M589" s="26"/>
      <c r="N589" s="25"/>
      <c r="O589" s="25"/>
      <c r="P589" s="26"/>
      <c r="Q589" s="26"/>
      <c r="R589" s="26"/>
    </row>
    <row r="590" spans="1:18" ht="18">
      <c r="A590" s="21">
        <v>585</v>
      </c>
      <c r="B590" s="22" t="s">
        <v>119</v>
      </c>
      <c r="C590" s="22" t="s">
        <v>549</v>
      </c>
      <c r="D590" s="23">
        <v>4772955.75</v>
      </c>
      <c r="E590" s="23">
        <v>168538.20850000001</v>
      </c>
      <c r="F590" s="23">
        <v>1221969.311</v>
      </c>
      <c r="G590" s="24">
        <f t="shared" si="9"/>
        <v>6163463.2695000004</v>
      </c>
      <c r="H590" s="25"/>
      <c r="I590" s="25"/>
      <c r="J590" s="26"/>
      <c r="K590" s="26"/>
      <c r="L590" s="26"/>
      <c r="M590" s="26"/>
      <c r="N590" s="25"/>
      <c r="O590" s="25"/>
      <c r="P590" s="26"/>
      <c r="Q590" s="26"/>
      <c r="R590" s="26"/>
    </row>
    <row r="591" spans="1:18" ht="18">
      <c r="A591" s="21">
        <v>586</v>
      </c>
      <c r="B591" s="22" t="s">
        <v>119</v>
      </c>
      <c r="C591" s="22" t="s">
        <v>551</v>
      </c>
      <c r="D591" s="23">
        <v>5738258.2802999998</v>
      </c>
      <c r="E591" s="23">
        <v>202624.08059999999</v>
      </c>
      <c r="F591" s="23">
        <v>1469105.4944</v>
      </c>
      <c r="G591" s="24">
        <f t="shared" si="9"/>
        <v>7409987.8552999999</v>
      </c>
      <c r="H591" s="25"/>
      <c r="I591" s="25"/>
      <c r="J591" s="26"/>
      <c r="K591" s="26"/>
      <c r="L591" s="26"/>
      <c r="M591" s="26"/>
      <c r="N591" s="25"/>
      <c r="O591" s="25"/>
      <c r="P591" s="26"/>
      <c r="Q591" s="26"/>
      <c r="R591" s="26"/>
    </row>
    <row r="592" spans="1:18" ht="18">
      <c r="A592" s="21">
        <v>587</v>
      </c>
      <c r="B592" s="22" t="s">
        <v>119</v>
      </c>
      <c r="C592" s="22" t="s">
        <v>553</v>
      </c>
      <c r="D592" s="23">
        <v>6226714.4106000001</v>
      </c>
      <c r="E592" s="23">
        <v>219871.9927</v>
      </c>
      <c r="F592" s="23">
        <v>1594159.7442999999</v>
      </c>
      <c r="G592" s="24">
        <f t="shared" si="9"/>
        <v>8040746.1475999998</v>
      </c>
      <c r="H592" s="25"/>
      <c r="I592" s="25"/>
      <c r="J592" s="26"/>
      <c r="K592" s="26"/>
      <c r="L592" s="26"/>
      <c r="M592" s="26"/>
      <c r="N592" s="25"/>
      <c r="O592" s="25"/>
      <c r="P592" s="26"/>
      <c r="Q592" s="26"/>
      <c r="R592" s="26"/>
    </row>
    <row r="593" spans="1:18" ht="18">
      <c r="A593" s="21">
        <v>588</v>
      </c>
      <c r="B593" s="22" t="s">
        <v>119</v>
      </c>
      <c r="C593" s="22" t="s">
        <v>555</v>
      </c>
      <c r="D593" s="23">
        <v>4764366.0290000001</v>
      </c>
      <c r="E593" s="23">
        <v>168234.89619999999</v>
      </c>
      <c r="F593" s="23">
        <v>1219770.1757</v>
      </c>
      <c r="G593" s="24">
        <f t="shared" si="9"/>
        <v>6152371.1009</v>
      </c>
      <c r="H593" s="25"/>
      <c r="I593" s="25"/>
      <c r="J593" s="26"/>
      <c r="K593" s="26"/>
      <c r="L593" s="26"/>
      <c r="M593" s="26"/>
      <c r="N593" s="25"/>
      <c r="O593" s="25"/>
      <c r="P593" s="26"/>
      <c r="Q593" s="26"/>
      <c r="R593" s="26"/>
    </row>
    <row r="594" spans="1:18" ht="36">
      <c r="A594" s="21">
        <v>589</v>
      </c>
      <c r="B594" s="22" t="s">
        <v>119</v>
      </c>
      <c r="C594" s="22" t="s">
        <v>557</v>
      </c>
      <c r="D594" s="23">
        <v>4931431.1361999996</v>
      </c>
      <c r="E594" s="23">
        <v>174134.14509999999</v>
      </c>
      <c r="F594" s="23">
        <v>1262542.0856999999</v>
      </c>
      <c r="G594" s="24">
        <f t="shared" si="9"/>
        <v>6368107.3669999996</v>
      </c>
      <c r="H594" s="25"/>
      <c r="I594" s="25"/>
      <c r="J594" s="26"/>
      <c r="K594" s="26"/>
      <c r="L594" s="26"/>
      <c r="M594" s="26"/>
      <c r="N594" s="25"/>
      <c r="O594" s="25"/>
      <c r="P594" s="26"/>
      <c r="Q594" s="26"/>
      <c r="R594" s="26"/>
    </row>
    <row r="595" spans="1:18" ht="18">
      <c r="A595" s="21">
        <v>590</v>
      </c>
      <c r="B595" s="22" t="s">
        <v>119</v>
      </c>
      <c r="C595" s="22" t="s">
        <v>559</v>
      </c>
      <c r="D595" s="23">
        <v>4582859.7878999999</v>
      </c>
      <c r="E595" s="23">
        <v>161825.71539999999</v>
      </c>
      <c r="F595" s="23">
        <v>1173301.0551</v>
      </c>
      <c r="G595" s="24">
        <f t="shared" si="9"/>
        <v>5917986.5584000004</v>
      </c>
      <c r="H595" s="25"/>
      <c r="I595" s="25"/>
      <c r="J595" s="26"/>
      <c r="K595" s="26"/>
      <c r="L595" s="26"/>
      <c r="M595" s="26"/>
      <c r="N595" s="25"/>
      <c r="O595" s="25"/>
      <c r="P595" s="26"/>
      <c r="Q595" s="26"/>
      <c r="R595" s="26"/>
    </row>
    <row r="596" spans="1:18" ht="18">
      <c r="A596" s="21">
        <v>591</v>
      </c>
      <c r="B596" s="22" t="s">
        <v>119</v>
      </c>
      <c r="C596" s="22" t="s">
        <v>561</v>
      </c>
      <c r="D596" s="23">
        <v>5731491.5407999996</v>
      </c>
      <c r="E596" s="23">
        <v>202385.1398</v>
      </c>
      <c r="F596" s="23">
        <v>1467373.0778000001</v>
      </c>
      <c r="G596" s="24">
        <f t="shared" si="9"/>
        <v>7401249.7583999997</v>
      </c>
      <c r="H596" s="25"/>
      <c r="I596" s="25"/>
      <c r="J596" s="26"/>
      <c r="K596" s="26"/>
      <c r="L596" s="26"/>
      <c r="M596" s="26"/>
      <c r="N596" s="25"/>
      <c r="O596" s="25"/>
      <c r="P596" s="26"/>
      <c r="Q596" s="26"/>
      <c r="R596" s="26"/>
    </row>
    <row r="597" spans="1:18" ht="18">
      <c r="A597" s="21">
        <v>592</v>
      </c>
      <c r="B597" s="22" t="s">
        <v>119</v>
      </c>
      <c r="C597" s="22" t="s">
        <v>563</v>
      </c>
      <c r="D597" s="23">
        <v>3803810.3177999998</v>
      </c>
      <c r="E597" s="23">
        <v>134316.63939999999</v>
      </c>
      <c r="F597" s="23">
        <v>973849.27</v>
      </c>
      <c r="G597" s="24">
        <f t="shared" si="9"/>
        <v>4911976.2271999996</v>
      </c>
      <c r="H597" s="25"/>
      <c r="I597" s="25"/>
      <c r="J597" s="26"/>
      <c r="K597" s="26"/>
      <c r="L597" s="26"/>
      <c r="M597" s="26"/>
      <c r="N597" s="25"/>
      <c r="O597" s="25"/>
      <c r="P597" s="26"/>
      <c r="Q597" s="26"/>
      <c r="R597" s="26"/>
    </row>
    <row r="598" spans="1:18" ht="18">
      <c r="A598" s="21">
        <v>593</v>
      </c>
      <c r="B598" s="22" t="s">
        <v>119</v>
      </c>
      <c r="C598" s="22" t="s">
        <v>565</v>
      </c>
      <c r="D598" s="23">
        <v>6286663.1030000001</v>
      </c>
      <c r="E598" s="23">
        <v>221988.8456</v>
      </c>
      <c r="F598" s="23">
        <v>1609507.7731000001</v>
      </c>
      <c r="G598" s="24">
        <f t="shared" si="9"/>
        <v>8118159.7216999996</v>
      </c>
      <c r="H598" s="25"/>
      <c r="I598" s="25"/>
      <c r="J598" s="26"/>
      <c r="K598" s="26"/>
      <c r="L598" s="26"/>
      <c r="M598" s="26"/>
      <c r="N598" s="25"/>
      <c r="O598" s="25"/>
      <c r="P598" s="26"/>
      <c r="Q598" s="26"/>
      <c r="R598" s="26"/>
    </row>
    <row r="599" spans="1:18" ht="18">
      <c r="A599" s="21">
        <v>594</v>
      </c>
      <c r="B599" s="22" t="s">
        <v>119</v>
      </c>
      <c r="C599" s="22" t="s">
        <v>567</v>
      </c>
      <c r="D599" s="23">
        <v>5065344.9368000003</v>
      </c>
      <c r="E599" s="23">
        <v>178862.78570000001</v>
      </c>
      <c r="F599" s="23">
        <v>1296826.6177999999</v>
      </c>
      <c r="G599" s="24">
        <f t="shared" si="9"/>
        <v>6541034.3403000003</v>
      </c>
      <c r="H599" s="25"/>
      <c r="I599" s="25"/>
      <c r="J599" s="26"/>
      <c r="K599" s="26"/>
      <c r="L599" s="26"/>
      <c r="M599" s="26"/>
      <c r="N599" s="25"/>
      <c r="O599" s="25"/>
      <c r="P599" s="26"/>
      <c r="Q599" s="26"/>
      <c r="R599" s="26"/>
    </row>
    <row r="600" spans="1:18" ht="18">
      <c r="A600" s="21">
        <v>595</v>
      </c>
      <c r="B600" s="22" t="s">
        <v>119</v>
      </c>
      <c r="C600" s="22" t="s">
        <v>569</v>
      </c>
      <c r="D600" s="23">
        <v>5942991.6424000002</v>
      </c>
      <c r="E600" s="23">
        <v>209853.4362</v>
      </c>
      <c r="F600" s="23">
        <v>1521521.2087999999</v>
      </c>
      <c r="G600" s="24">
        <f t="shared" si="9"/>
        <v>7674366.2873999998</v>
      </c>
      <c r="H600" s="25"/>
      <c r="I600" s="25"/>
      <c r="J600" s="26"/>
      <c r="K600" s="26"/>
      <c r="L600" s="26"/>
      <c r="M600" s="26"/>
      <c r="N600" s="25"/>
      <c r="O600" s="25"/>
      <c r="P600" s="26"/>
      <c r="Q600" s="26"/>
      <c r="R600" s="26"/>
    </row>
    <row r="601" spans="1:18" ht="36">
      <c r="A601" s="21">
        <v>596</v>
      </c>
      <c r="B601" s="22" t="s">
        <v>120</v>
      </c>
      <c r="C601" s="22" t="s">
        <v>573</v>
      </c>
      <c r="D601" s="23">
        <v>3714091.7842000001</v>
      </c>
      <c r="E601" s="23">
        <v>131148.5814</v>
      </c>
      <c r="F601" s="23">
        <v>950879.58409999998</v>
      </c>
      <c r="G601" s="24">
        <f t="shared" si="9"/>
        <v>4796119.9496999998</v>
      </c>
      <c r="H601" s="25"/>
      <c r="I601" s="25"/>
      <c r="J601" s="26"/>
      <c r="K601" s="26"/>
      <c r="L601" s="26"/>
      <c r="M601" s="26"/>
      <c r="N601" s="25"/>
      <c r="O601" s="25"/>
      <c r="P601" s="26"/>
      <c r="Q601" s="26"/>
      <c r="R601" s="26"/>
    </row>
    <row r="602" spans="1:18" ht="36">
      <c r="A602" s="21">
        <v>597</v>
      </c>
      <c r="B602" s="22" t="s">
        <v>120</v>
      </c>
      <c r="C602" s="22" t="s">
        <v>575</v>
      </c>
      <c r="D602" s="23">
        <v>3724510.3256000001</v>
      </c>
      <c r="E602" s="23">
        <v>131516.4713</v>
      </c>
      <c r="F602" s="23">
        <v>953546.93290000001</v>
      </c>
      <c r="G602" s="24">
        <f t="shared" si="9"/>
        <v>4809573.7297999999</v>
      </c>
      <c r="H602" s="25"/>
      <c r="I602" s="25"/>
      <c r="J602" s="26"/>
      <c r="K602" s="26"/>
      <c r="L602" s="26"/>
      <c r="M602" s="26"/>
      <c r="N602" s="25"/>
      <c r="O602" s="25"/>
      <c r="P602" s="26"/>
      <c r="Q602" s="26"/>
      <c r="R602" s="26"/>
    </row>
    <row r="603" spans="1:18" ht="18">
      <c r="A603" s="21">
        <v>598</v>
      </c>
      <c r="B603" s="22" t="s">
        <v>120</v>
      </c>
      <c r="C603" s="22" t="s">
        <v>577</v>
      </c>
      <c r="D603" s="23">
        <v>4640114.2450000001</v>
      </c>
      <c r="E603" s="23">
        <v>163847.4319</v>
      </c>
      <c r="F603" s="23">
        <v>1187959.3073</v>
      </c>
      <c r="G603" s="24">
        <f t="shared" si="9"/>
        <v>5991920.9841999998</v>
      </c>
      <c r="H603" s="25"/>
      <c r="I603" s="25"/>
      <c r="J603" s="26"/>
      <c r="K603" s="26"/>
      <c r="L603" s="26"/>
      <c r="M603" s="26"/>
      <c r="N603" s="25"/>
      <c r="O603" s="25"/>
      <c r="P603" s="26"/>
      <c r="Q603" s="26"/>
      <c r="R603" s="26"/>
    </row>
    <row r="604" spans="1:18" ht="18">
      <c r="A604" s="21">
        <v>599</v>
      </c>
      <c r="B604" s="22" t="s">
        <v>120</v>
      </c>
      <c r="C604" s="22" t="s">
        <v>579</v>
      </c>
      <c r="D604" s="23">
        <v>4101758.4311000002</v>
      </c>
      <c r="E604" s="23">
        <v>144837.50820000001</v>
      </c>
      <c r="F604" s="23">
        <v>1050129.7699</v>
      </c>
      <c r="G604" s="24">
        <f t="shared" si="9"/>
        <v>5296725.7092000004</v>
      </c>
      <c r="H604" s="25"/>
      <c r="I604" s="25"/>
      <c r="J604" s="26"/>
      <c r="K604" s="26"/>
      <c r="L604" s="26"/>
      <c r="M604" s="26"/>
      <c r="N604" s="25"/>
      <c r="O604" s="25"/>
      <c r="P604" s="26"/>
      <c r="Q604" s="26"/>
      <c r="R604" s="26"/>
    </row>
    <row r="605" spans="1:18" ht="18">
      <c r="A605" s="21">
        <v>600</v>
      </c>
      <c r="B605" s="22" t="s">
        <v>120</v>
      </c>
      <c r="C605" s="22" t="s">
        <v>582</v>
      </c>
      <c r="D605" s="23">
        <v>3881550.4613000001</v>
      </c>
      <c r="E605" s="23">
        <v>137061.72760000001</v>
      </c>
      <c r="F605" s="23">
        <v>993752.25569999998</v>
      </c>
      <c r="G605" s="24">
        <f t="shared" si="9"/>
        <v>5012364.4446</v>
      </c>
      <c r="H605" s="25"/>
      <c r="I605" s="25"/>
      <c r="J605" s="26"/>
      <c r="K605" s="26"/>
      <c r="L605" s="26"/>
      <c r="M605" s="26"/>
      <c r="N605" s="25"/>
      <c r="O605" s="25"/>
      <c r="P605" s="26"/>
      <c r="Q605" s="26"/>
      <c r="R605" s="26"/>
    </row>
    <row r="606" spans="1:18" ht="18">
      <c r="A606" s="21">
        <v>601</v>
      </c>
      <c r="B606" s="22" t="s">
        <v>120</v>
      </c>
      <c r="C606" s="22" t="s">
        <v>584</v>
      </c>
      <c r="D606" s="23">
        <v>4420895.3249000004</v>
      </c>
      <c r="E606" s="23">
        <v>156106.57569999999</v>
      </c>
      <c r="F606" s="23">
        <v>1131835.0089</v>
      </c>
      <c r="G606" s="24">
        <f t="shared" si="9"/>
        <v>5708836.9095000001</v>
      </c>
      <c r="H606" s="25"/>
      <c r="I606" s="25"/>
      <c r="J606" s="26"/>
      <c r="K606" s="26"/>
      <c r="L606" s="26"/>
      <c r="M606" s="26"/>
      <c r="N606" s="25"/>
      <c r="O606" s="25"/>
      <c r="P606" s="26"/>
      <c r="Q606" s="26"/>
      <c r="R606" s="26"/>
    </row>
    <row r="607" spans="1:18" ht="18">
      <c r="A607" s="21">
        <v>602</v>
      </c>
      <c r="B607" s="22" t="s">
        <v>120</v>
      </c>
      <c r="C607" s="22" t="s">
        <v>586</v>
      </c>
      <c r="D607" s="23">
        <v>3705367.1233999999</v>
      </c>
      <c r="E607" s="23">
        <v>130840.5042</v>
      </c>
      <c r="F607" s="23">
        <v>948645.90159999998</v>
      </c>
      <c r="G607" s="24">
        <f t="shared" si="9"/>
        <v>4784853.5291999998</v>
      </c>
      <c r="H607" s="25"/>
      <c r="I607" s="25"/>
      <c r="J607" s="26"/>
      <c r="K607" s="26"/>
      <c r="L607" s="26"/>
      <c r="M607" s="26"/>
      <c r="N607" s="25"/>
      <c r="O607" s="25"/>
      <c r="P607" s="26"/>
      <c r="Q607" s="26"/>
      <c r="R607" s="26"/>
    </row>
    <row r="608" spans="1:18" ht="18">
      <c r="A608" s="21">
        <v>603</v>
      </c>
      <c r="B608" s="22" t="s">
        <v>120</v>
      </c>
      <c r="C608" s="22" t="s">
        <v>587</v>
      </c>
      <c r="D608" s="23">
        <v>3848213.9840000002</v>
      </c>
      <c r="E608" s="23">
        <v>135884.58069999999</v>
      </c>
      <c r="F608" s="23">
        <v>985217.47039999999</v>
      </c>
      <c r="G608" s="24">
        <f t="shared" si="9"/>
        <v>4969316.0351</v>
      </c>
      <c r="H608" s="25"/>
      <c r="I608" s="25"/>
      <c r="J608" s="26"/>
      <c r="K608" s="26"/>
      <c r="L608" s="26"/>
      <c r="M608" s="26"/>
      <c r="N608" s="25"/>
      <c r="O608" s="25"/>
      <c r="P608" s="26"/>
      <c r="Q608" s="26"/>
      <c r="R608" s="26"/>
    </row>
    <row r="609" spans="1:18" ht="18">
      <c r="A609" s="21">
        <v>604</v>
      </c>
      <c r="B609" s="22" t="s">
        <v>120</v>
      </c>
      <c r="C609" s="22" t="s">
        <v>589</v>
      </c>
      <c r="D609" s="23">
        <v>3784909.3963000001</v>
      </c>
      <c r="E609" s="23">
        <v>133649.22760000001</v>
      </c>
      <c r="F609" s="23">
        <v>969010.26729999995</v>
      </c>
      <c r="G609" s="24">
        <f t="shared" si="9"/>
        <v>4887568.8912000004</v>
      </c>
      <c r="H609" s="25"/>
      <c r="I609" s="25"/>
      <c r="J609" s="26"/>
      <c r="K609" s="26"/>
      <c r="L609" s="26"/>
      <c r="M609" s="26"/>
      <c r="N609" s="25"/>
      <c r="O609" s="25"/>
      <c r="P609" s="26"/>
      <c r="Q609" s="26"/>
      <c r="R609" s="26"/>
    </row>
    <row r="610" spans="1:18" ht="18">
      <c r="A610" s="21">
        <v>605</v>
      </c>
      <c r="B610" s="22" t="s">
        <v>120</v>
      </c>
      <c r="C610" s="22" t="s">
        <v>591</v>
      </c>
      <c r="D610" s="23">
        <v>4296620.0904999999</v>
      </c>
      <c r="E610" s="23">
        <v>151718.28330000001</v>
      </c>
      <c r="F610" s="23">
        <v>1100018.1369</v>
      </c>
      <c r="G610" s="24">
        <f t="shared" si="9"/>
        <v>5548356.5107000005</v>
      </c>
      <c r="H610" s="25"/>
      <c r="I610" s="25"/>
      <c r="J610" s="26"/>
      <c r="K610" s="26"/>
      <c r="L610" s="26"/>
      <c r="M610" s="26"/>
      <c r="N610" s="25"/>
      <c r="O610" s="25"/>
      <c r="P610" s="26"/>
      <c r="Q610" s="26"/>
      <c r="R610" s="26"/>
    </row>
    <row r="611" spans="1:18" ht="18">
      <c r="A611" s="21">
        <v>606</v>
      </c>
      <c r="B611" s="22" t="s">
        <v>120</v>
      </c>
      <c r="C611" s="22" t="s">
        <v>593</v>
      </c>
      <c r="D611" s="23">
        <v>4549392.9000000004</v>
      </c>
      <c r="E611" s="23">
        <v>160643.96350000001</v>
      </c>
      <c r="F611" s="23">
        <v>1164732.8822000001</v>
      </c>
      <c r="G611" s="24">
        <f t="shared" si="9"/>
        <v>5874769.7456999999</v>
      </c>
      <c r="H611" s="25"/>
      <c r="I611" s="25"/>
      <c r="J611" s="26"/>
      <c r="K611" s="26"/>
      <c r="L611" s="26"/>
      <c r="M611" s="26"/>
      <c r="N611" s="25"/>
      <c r="O611" s="25"/>
      <c r="P611" s="26"/>
      <c r="Q611" s="26"/>
      <c r="R611" s="26"/>
    </row>
    <row r="612" spans="1:18" ht="18">
      <c r="A612" s="21">
        <v>607</v>
      </c>
      <c r="B612" s="22" t="s">
        <v>120</v>
      </c>
      <c r="C612" s="22" t="s">
        <v>595</v>
      </c>
      <c r="D612" s="23">
        <v>5258049.7978999997</v>
      </c>
      <c r="E612" s="23">
        <v>185667.4019</v>
      </c>
      <c r="F612" s="23">
        <v>1346162.8025</v>
      </c>
      <c r="G612" s="24">
        <f t="shared" si="9"/>
        <v>6789880.0022999998</v>
      </c>
      <c r="H612" s="25"/>
      <c r="I612" s="25"/>
      <c r="J612" s="26"/>
      <c r="K612" s="26"/>
      <c r="L612" s="26"/>
      <c r="M612" s="26"/>
      <c r="N612" s="25"/>
      <c r="O612" s="25"/>
      <c r="P612" s="26"/>
      <c r="Q612" s="26"/>
      <c r="R612" s="26"/>
    </row>
    <row r="613" spans="1:18" ht="18">
      <c r="A613" s="21">
        <v>608</v>
      </c>
      <c r="B613" s="22" t="s">
        <v>120</v>
      </c>
      <c r="C613" s="22" t="s">
        <v>597</v>
      </c>
      <c r="D613" s="23">
        <v>4901260.84</v>
      </c>
      <c r="E613" s="23">
        <v>173068.79949999999</v>
      </c>
      <c r="F613" s="23">
        <v>1254817.9043000001</v>
      </c>
      <c r="G613" s="24">
        <f t="shared" si="9"/>
        <v>6329147.5438000001</v>
      </c>
      <c r="H613" s="25"/>
      <c r="I613" s="25"/>
      <c r="J613" s="26"/>
      <c r="K613" s="26"/>
      <c r="L613" s="26"/>
      <c r="M613" s="26"/>
      <c r="N613" s="25"/>
      <c r="O613" s="25"/>
      <c r="P613" s="26"/>
      <c r="Q613" s="26"/>
      <c r="R613" s="26"/>
    </row>
    <row r="614" spans="1:18" ht="18">
      <c r="A614" s="21">
        <v>609</v>
      </c>
      <c r="B614" s="22" t="s">
        <v>120</v>
      </c>
      <c r="C614" s="22" t="s">
        <v>599</v>
      </c>
      <c r="D614" s="23">
        <v>4272381.4636000004</v>
      </c>
      <c r="E614" s="23">
        <v>150862.39129999999</v>
      </c>
      <c r="F614" s="23">
        <v>1093812.5778999999</v>
      </c>
      <c r="G614" s="24">
        <f t="shared" si="9"/>
        <v>5517056.4327999996</v>
      </c>
      <c r="H614" s="25"/>
      <c r="I614" s="25"/>
      <c r="J614" s="26"/>
      <c r="K614" s="26"/>
      <c r="L614" s="26"/>
      <c r="M614" s="26"/>
      <c r="N614" s="25"/>
      <c r="O614" s="25"/>
      <c r="P614" s="26"/>
      <c r="Q614" s="26"/>
      <c r="R614" s="26"/>
    </row>
    <row r="615" spans="1:18" ht="18">
      <c r="A615" s="21">
        <v>610</v>
      </c>
      <c r="B615" s="22" t="s">
        <v>120</v>
      </c>
      <c r="C615" s="22" t="s">
        <v>601</v>
      </c>
      <c r="D615" s="23">
        <v>3357328.1664</v>
      </c>
      <c r="E615" s="23">
        <v>118550.8738</v>
      </c>
      <c r="F615" s="23">
        <v>859541.17339999997</v>
      </c>
      <c r="G615" s="24">
        <f t="shared" si="9"/>
        <v>4335420.2136000004</v>
      </c>
      <c r="H615" s="25"/>
      <c r="I615" s="25"/>
      <c r="J615" s="26"/>
      <c r="K615" s="26"/>
      <c r="L615" s="26"/>
      <c r="M615" s="26"/>
      <c r="N615" s="25"/>
      <c r="O615" s="25"/>
      <c r="P615" s="26"/>
      <c r="Q615" s="26"/>
      <c r="R615" s="26"/>
    </row>
    <row r="616" spans="1:18" ht="18">
      <c r="A616" s="21">
        <v>611</v>
      </c>
      <c r="B616" s="22" t="s">
        <v>120</v>
      </c>
      <c r="C616" s="22" t="s">
        <v>341</v>
      </c>
      <c r="D616" s="23">
        <v>4326235.0869000005</v>
      </c>
      <c r="E616" s="23">
        <v>152764.0208</v>
      </c>
      <c r="F616" s="23">
        <v>1107600.1507000001</v>
      </c>
      <c r="G616" s="24">
        <f t="shared" si="9"/>
        <v>5586599.2583999997</v>
      </c>
      <c r="H616" s="25"/>
      <c r="I616" s="25"/>
      <c r="J616" s="26"/>
      <c r="K616" s="26"/>
      <c r="L616" s="26"/>
      <c r="M616" s="26"/>
      <c r="N616" s="25"/>
      <c r="O616" s="25"/>
      <c r="P616" s="26"/>
      <c r="Q616" s="26"/>
      <c r="R616" s="26"/>
    </row>
    <row r="617" spans="1:18" ht="18">
      <c r="A617" s="21">
        <v>612</v>
      </c>
      <c r="B617" s="22" t="s">
        <v>120</v>
      </c>
      <c r="C617" s="22" t="s">
        <v>604</v>
      </c>
      <c r="D617" s="23">
        <v>3814167.7340000002</v>
      </c>
      <c r="E617" s="23">
        <v>134682.37100000001</v>
      </c>
      <c r="F617" s="23">
        <v>976500.96959999995</v>
      </c>
      <c r="G617" s="24">
        <f t="shared" si="9"/>
        <v>4925351.0745999999</v>
      </c>
      <c r="H617" s="25"/>
      <c r="I617" s="25"/>
      <c r="J617" s="26"/>
      <c r="K617" s="26"/>
      <c r="L617" s="26"/>
      <c r="M617" s="26"/>
      <c r="N617" s="25"/>
      <c r="O617" s="25"/>
      <c r="P617" s="26"/>
      <c r="Q617" s="26"/>
      <c r="R617" s="26"/>
    </row>
    <row r="618" spans="1:18" ht="18">
      <c r="A618" s="21">
        <v>613</v>
      </c>
      <c r="B618" s="22" t="s">
        <v>120</v>
      </c>
      <c r="C618" s="22" t="s">
        <v>606</v>
      </c>
      <c r="D618" s="23">
        <v>3976311.1551000001</v>
      </c>
      <c r="E618" s="23">
        <v>140407.82980000001</v>
      </c>
      <c r="F618" s="23">
        <v>1018012.8325</v>
      </c>
      <c r="G618" s="24">
        <f t="shared" si="9"/>
        <v>5134731.8174000001</v>
      </c>
      <c r="H618" s="25"/>
      <c r="I618" s="25"/>
      <c r="J618" s="26"/>
      <c r="K618" s="26"/>
      <c r="L618" s="26"/>
      <c r="M618" s="26"/>
      <c r="N618" s="25"/>
      <c r="O618" s="25"/>
      <c r="P618" s="26"/>
      <c r="Q618" s="26"/>
      <c r="R618" s="26"/>
    </row>
    <row r="619" spans="1:18" ht="18">
      <c r="A619" s="21">
        <v>614</v>
      </c>
      <c r="B619" s="22" t="s">
        <v>120</v>
      </c>
      <c r="C619" s="22" t="s">
        <v>609</v>
      </c>
      <c r="D619" s="23">
        <v>4213674.6257999996</v>
      </c>
      <c r="E619" s="23">
        <v>148789.38959999999</v>
      </c>
      <c r="F619" s="23">
        <v>1078782.4879999999</v>
      </c>
      <c r="G619" s="24">
        <f t="shared" si="9"/>
        <v>5441246.5033999998</v>
      </c>
      <c r="H619" s="25"/>
      <c r="I619" s="25"/>
      <c r="J619" s="26"/>
      <c r="K619" s="26"/>
      <c r="L619" s="26"/>
      <c r="M619" s="26"/>
      <c r="N619" s="25"/>
      <c r="O619" s="25"/>
      <c r="P619" s="26"/>
      <c r="Q619" s="26"/>
      <c r="R619" s="26"/>
    </row>
    <row r="620" spans="1:18" ht="18">
      <c r="A620" s="21">
        <v>615</v>
      </c>
      <c r="B620" s="22" t="s">
        <v>120</v>
      </c>
      <c r="C620" s="22" t="s">
        <v>349</v>
      </c>
      <c r="D620" s="23">
        <v>4170053.7226</v>
      </c>
      <c r="E620" s="23">
        <v>147249.08859999999</v>
      </c>
      <c r="F620" s="23">
        <v>1067614.6901</v>
      </c>
      <c r="G620" s="24">
        <f t="shared" si="9"/>
        <v>5384917.5012999997</v>
      </c>
      <c r="H620" s="25"/>
      <c r="I620" s="25"/>
      <c r="J620" s="26"/>
      <c r="K620" s="26"/>
      <c r="L620" s="26"/>
      <c r="M620" s="26"/>
      <c r="N620" s="25"/>
      <c r="O620" s="25"/>
      <c r="P620" s="26"/>
      <c r="Q620" s="26"/>
      <c r="R620" s="26"/>
    </row>
    <row r="621" spans="1:18" ht="18">
      <c r="A621" s="21">
        <v>616</v>
      </c>
      <c r="B621" s="22" t="s">
        <v>120</v>
      </c>
      <c r="C621" s="22" t="s">
        <v>612</v>
      </c>
      <c r="D621" s="23">
        <v>4511840.9666999998</v>
      </c>
      <c r="E621" s="23">
        <v>159317.96429999999</v>
      </c>
      <c r="F621" s="23">
        <v>1155118.8584</v>
      </c>
      <c r="G621" s="24">
        <f t="shared" si="9"/>
        <v>5826277.7894000001</v>
      </c>
      <c r="H621" s="25"/>
      <c r="I621" s="25"/>
      <c r="J621" s="26"/>
      <c r="K621" s="26"/>
      <c r="L621" s="26"/>
      <c r="M621" s="26"/>
      <c r="N621" s="25"/>
      <c r="O621" s="25"/>
      <c r="P621" s="26"/>
      <c r="Q621" s="26"/>
      <c r="R621" s="26"/>
    </row>
    <row r="622" spans="1:18" ht="18">
      <c r="A622" s="21">
        <v>617</v>
      </c>
      <c r="B622" s="22" t="s">
        <v>120</v>
      </c>
      <c r="C622" s="22" t="s">
        <v>614</v>
      </c>
      <c r="D622" s="23">
        <v>4095243.9882</v>
      </c>
      <c r="E622" s="23">
        <v>144607.47630000001</v>
      </c>
      <c r="F622" s="23">
        <v>1048461.9460999999</v>
      </c>
      <c r="G622" s="24">
        <f t="shared" si="9"/>
        <v>5288313.4106000001</v>
      </c>
      <c r="H622" s="25"/>
      <c r="I622" s="25"/>
      <c r="J622" s="26"/>
      <c r="K622" s="26"/>
      <c r="L622" s="26"/>
      <c r="M622" s="26"/>
      <c r="N622" s="25"/>
      <c r="O622" s="25"/>
      <c r="P622" s="26"/>
      <c r="Q622" s="26"/>
      <c r="R622" s="26"/>
    </row>
    <row r="623" spans="1:18" ht="18">
      <c r="A623" s="21">
        <v>618</v>
      </c>
      <c r="B623" s="22" t="s">
        <v>120</v>
      </c>
      <c r="C623" s="22" t="s">
        <v>616</v>
      </c>
      <c r="D623" s="23">
        <v>5035677.1720000003</v>
      </c>
      <c r="E623" s="23">
        <v>177815.18489999999</v>
      </c>
      <c r="F623" s="23">
        <v>1289231.0941999999</v>
      </c>
      <c r="G623" s="24">
        <f t="shared" si="9"/>
        <v>6502723.4511000002</v>
      </c>
      <c r="H623" s="25"/>
      <c r="I623" s="25"/>
      <c r="J623" s="26"/>
      <c r="K623" s="26"/>
      <c r="L623" s="26"/>
      <c r="M623" s="26"/>
      <c r="N623" s="25"/>
      <c r="O623" s="25"/>
      <c r="P623" s="26"/>
      <c r="Q623" s="26"/>
      <c r="R623" s="26"/>
    </row>
    <row r="624" spans="1:18" ht="18">
      <c r="A624" s="21">
        <v>619</v>
      </c>
      <c r="B624" s="22" t="s">
        <v>120</v>
      </c>
      <c r="C624" s="22" t="s">
        <v>618</v>
      </c>
      <c r="D624" s="23">
        <v>4175903.3042000001</v>
      </c>
      <c r="E624" s="23">
        <v>147455.64360000001</v>
      </c>
      <c r="F624" s="23">
        <v>1069112.2966</v>
      </c>
      <c r="G624" s="24">
        <f t="shared" si="9"/>
        <v>5392471.2444000002</v>
      </c>
      <c r="H624" s="25"/>
      <c r="I624" s="25"/>
      <c r="J624" s="26"/>
      <c r="K624" s="26"/>
      <c r="L624" s="26"/>
      <c r="M624" s="26"/>
      <c r="N624" s="25"/>
      <c r="O624" s="25"/>
      <c r="P624" s="26"/>
      <c r="Q624" s="26"/>
      <c r="R624" s="26"/>
    </row>
    <row r="625" spans="1:18" ht="18">
      <c r="A625" s="21">
        <v>620</v>
      </c>
      <c r="B625" s="22" t="s">
        <v>120</v>
      </c>
      <c r="C625" s="22" t="s">
        <v>620</v>
      </c>
      <c r="D625" s="23">
        <v>5501700.6398999998</v>
      </c>
      <c r="E625" s="23">
        <v>194270.9755</v>
      </c>
      <c r="F625" s="23">
        <v>1408542.1470999999</v>
      </c>
      <c r="G625" s="24">
        <f t="shared" si="9"/>
        <v>7104513.7625000002</v>
      </c>
      <c r="H625" s="25"/>
      <c r="I625" s="25"/>
      <c r="J625" s="26"/>
      <c r="K625" s="26"/>
      <c r="L625" s="26"/>
      <c r="M625" s="26"/>
      <c r="N625" s="25"/>
      <c r="O625" s="25"/>
      <c r="P625" s="26"/>
      <c r="Q625" s="26"/>
      <c r="R625" s="26"/>
    </row>
    <row r="626" spans="1:18" ht="18">
      <c r="A626" s="21">
        <v>621</v>
      </c>
      <c r="B626" s="22" t="s">
        <v>120</v>
      </c>
      <c r="C626" s="22" t="s">
        <v>622</v>
      </c>
      <c r="D626" s="23">
        <v>3765785.8073</v>
      </c>
      <c r="E626" s="23">
        <v>132973.95300000001</v>
      </c>
      <c r="F626" s="23">
        <v>964114.25730000006</v>
      </c>
      <c r="G626" s="24">
        <f t="shared" si="9"/>
        <v>4862874.0175999999</v>
      </c>
      <c r="H626" s="25"/>
      <c r="I626" s="25"/>
      <c r="J626" s="26"/>
      <c r="K626" s="26"/>
      <c r="L626" s="26"/>
      <c r="M626" s="26"/>
      <c r="N626" s="25"/>
      <c r="O626" s="25"/>
      <c r="P626" s="26"/>
      <c r="Q626" s="26"/>
      <c r="R626" s="26"/>
    </row>
    <row r="627" spans="1:18" ht="18">
      <c r="A627" s="21">
        <v>622</v>
      </c>
      <c r="B627" s="22" t="s">
        <v>120</v>
      </c>
      <c r="C627" s="22" t="s">
        <v>624</v>
      </c>
      <c r="D627" s="23">
        <v>4554897.4897999996</v>
      </c>
      <c r="E627" s="23">
        <v>160838.3365</v>
      </c>
      <c r="F627" s="23">
        <v>1166142.1640000001</v>
      </c>
      <c r="G627" s="24">
        <f t="shared" si="9"/>
        <v>5881877.9902999997</v>
      </c>
      <c r="H627" s="25"/>
      <c r="I627" s="25"/>
      <c r="J627" s="26"/>
      <c r="K627" s="26"/>
      <c r="L627" s="26"/>
      <c r="M627" s="26"/>
      <c r="N627" s="25"/>
      <c r="O627" s="25"/>
      <c r="P627" s="26"/>
      <c r="Q627" s="26"/>
      <c r="R627" s="26"/>
    </row>
    <row r="628" spans="1:18" ht="18">
      <c r="A628" s="21">
        <v>623</v>
      </c>
      <c r="B628" s="22" t="s">
        <v>120</v>
      </c>
      <c r="C628" s="22" t="s">
        <v>626</v>
      </c>
      <c r="D628" s="23">
        <v>4569502.1076999996</v>
      </c>
      <c r="E628" s="23">
        <v>161354.04130000001</v>
      </c>
      <c r="F628" s="23">
        <v>1169881.2297</v>
      </c>
      <c r="G628" s="24">
        <f t="shared" si="9"/>
        <v>5900737.3787000002</v>
      </c>
      <c r="H628" s="25"/>
      <c r="I628" s="25"/>
      <c r="J628" s="26"/>
      <c r="K628" s="26"/>
      <c r="L628" s="26"/>
      <c r="M628" s="26"/>
      <c r="N628" s="25"/>
      <c r="O628" s="25"/>
      <c r="P628" s="26"/>
      <c r="Q628" s="26"/>
      <c r="R628" s="26"/>
    </row>
    <row r="629" spans="1:18" ht="18">
      <c r="A629" s="21">
        <v>624</v>
      </c>
      <c r="B629" s="22" t="s">
        <v>120</v>
      </c>
      <c r="C629" s="22" t="s">
        <v>628</v>
      </c>
      <c r="D629" s="23">
        <v>4026762.2037</v>
      </c>
      <c r="E629" s="23">
        <v>142189.3107</v>
      </c>
      <c r="F629" s="23">
        <v>1030929.2801</v>
      </c>
      <c r="G629" s="24">
        <f t="shared" si="9"/>
        <v>5199880.7944999998</v>
      </c>
      <c r="H629" s="25"/>
      <c r="I629" s="25"/>
      <c r="J629" s="26"/>
      <c r="K629" s="26"/>
      <c r="L629" s="26"/>
      <c r="M629" s="26"/>
      <c r="N629" s="25"/>
      <c r="O629" s="25"/>
      <c r="P629" s="26"/>
      <c r="Q629" s="26"/>
      <c r="R629" s="26"/>
    </row>
    <row r="630" spans="1:18" ht="18">
      <c r="A630" s="21">
        <v>625</v>
      </c>
      <c r="B630" s="22" t="s">
        <v>120</v>
      </c>
      <c r="C630" s="22" t="s">
        <v>630</v>
      </c>
      <c r="D630" s="23">
        <v>4480074.4447999997</v>
      </c>
      <c r="E630" s="23">
        <v>158196.2542</v>
      </c>
      <c r="F630" s="23">
        <v>1146986.0123000001</v>
      </c>
      <c r="G630" s="24">
        <f t="shared" si="9"/>
        <v>5785256.7112999996</v>
      </c>
      <c r="H630" s="25"/>
      <c r="I630" s="25"/>
      <c r="J630" s="26"/>
      <c r="K630" s="26"/>
      <c r="L630" s="26"/>
      <c r="M630" s="26"/>
      <c r="N630" s="25"/>
      <c r="O630" s="25"/>
      <c r="P630" s="26"/>
      <c r="Q630" s="26"/>
      <c r="R630" s="26"/>
    </row>
    <row r="631" spans="1:18" ht="18">
      <c r="A631" s="21">
        <v>626</v>
      </c>
      <c r="B631" s="22" t="s">
        <v>121</v>
      </c>
      <c r="C631" s="22" t="s">
        <v>634</v>
      </c>
      <c r="D631" s="23">
        <v>4409244.9343999997</v>
      </c>
      <c r="E631" s="23">
        <v>155695.18789999999</v>
      </c>
      <c r="F631" s="23">
        <v>1128852.2829</v>
      </c>
      <c r="G631" s="24">
        <f t="shared" si="9"/>
        <v>5693792.4051999999</v>
      </c>
      <c r="H631" s="25"/>
      <c r="I631" s="25"/>
      <c r="J631" s="26"/>
      <c r="K631" s="26"/>
      <c r="L631" s="26"/>
      <c r="M631" s="26"/>
      <c r="N631" s="25"/>
      <c r="O631" s="25"/>
      <c r="P631" s="26"/>
      <c r="Q631" s="26"/>
      <c r="R631" s="26"/>
    </row>
    <row r="632" spans="1:18" ht="18">
      <c r="A632" s="21">
        <v>627</v>
      </c>
      <c r="B632" s="22" t="s">
        <v>121</v>
      </c>
      <c r="C632" s="22" t="s">
        <v>636</v>
      </c>
      <c r="D632" s="23">
        <v>5120448.7328000003</v>
      </c>
      <c r="E632" s="23">
        <v>180808.56</v>
      </c>
      <c r="F632" s="23">
        <v>1310934.2590999999</v>
      </c>
      <c r="G632" s="24">
        <f t="shared" si="9"/>
        <v>6612191.5519000003</v>
      </c>
      <c r="H632" s="25"/>
      <c r="I632" s="25"/>
      <c r="J632" s="26"/>
      <c r="K632" s="26"/>
      <c r="L632" s="26"/>
      <c r="M632" s="26"/>
      <c r="N632" s="25"/>
      <c r="O632" s="25"/>
      <c r="P632" s="26"/>
      <c r="Q632" s="26"/>
      <c r="R632" s="26"/>
    </row>
    <row r="633" spans="1:18" ht="18">
      <c r="A633" s="21">
        <v>628</v>
      </c>
      <c r="B633" s="22" t="s">
        <v>121</v>
      </c>
      <c r="C633" s="22" t="s">
        <v>638</v>
      </c>
      <c r="D633" s="23">
        <v>5100526.4457</v>
      </c>
      <c r="E633" s="23">
        <v>180105.08259999999</v>
      </c>
      <c r="F633" s="23">
        <v>1305833.7668999999</v>
      </c>
      <c r="G633" s="24">
        <f t="shared" si="9"/>
        <v>6586465.2951999996</v>
      </c>
      <c r="H633" s="25"/>
      <c r="I633" s="25"/>
      <c r="J633" s="26"/>
      <c r="K633" s="26"/>
      <c r="L633" s="26"/>
      <c r="M633" s="26"/>
      <c r="N633" s="25"/>
      <c r="O633" s="25"/>
      <c r="P633" s="26"/>
      <c r="Q633" s="26"/>
      <c r="R633" s="26"/>
    </row>
    <row r="634" spans="1:18" ht="18">
      <c r="A634" s="21">
        <v>629</v>
      </c>
      <c r="B634" s="22" t="s">
        <v>121</v>
      </c>
      <c r="C634" s="22" t="s">
        <v>640</v>
      </c>
      <c r="D634" s="23">
        <v>5464613.9817000004</v>
      </c>
      <c r="E634" s="23">
        <v>192961.4057</v>
      </c>
      <c r="F634" s="23">
        <v>1399047.2427999999</v>
      </c>
      <c r="G634" s="24">
        <f t="shared" si="9"/>
        <v>7056622.6301999995</v>
      </c>
      <c r="H634" s="25"/>
      <c r="I634" s="25"/>
      <c r="J634" s="26"/>
      <c r="K634" s="26"/>
      <c r="L634" s="26"/>
      <c r="M634" s="26"/>
      <c r="N634" s="25"/>
      <c r="O634" s="25"/>
      <c r="P634" s="26"/>
      <c r="Q634" s="26"/>
      <c r="R634" s="26"/>
    </row>
    <row r="635" spans="1:18" ht="18">
      <c r="A635" s="21">
        <v>630</v>
      </c>
      <c r="B635" s="22" t="s">
        <v>121</v>
      </c>
      <c r="C635" s="22" t="s">
        <v>642</v>
      </c>
      <c r="D635" s="23">
        <v>5544399.0703999996</v>
      </c>
      <c r="E635" s="23">
        <v>195778.70310000001</v>
      </c>
      <c r="F635" s="23">
        <v>1419473.774</v>
      </c>
      <c r="G635" s="24">
        <f t="shared" si="9"/>
        <v>7159651.5475000003</v>
      </c>
      <c r="H635" s="25"/>
      <c r="I635" s="25"/>
      <c r="J635" s="26"/>
      <c r="K635" s="26"/>
      <c r="L635" s="26"/>
      <c r="M635" s="26"/>
      <c r="N635" s="25"/>
      <c r="O635" s="25"/>
      <c r="P635" s="26"/>
      <c r="Q635" s="26"/>
      <c r="R635" s="26"/>
    </row>
    <row r="636" spans="1:18" ht="18">
      <c r="A636" s="21">
        <v>631</v>
      </c>
      <c r="B636" s="22" t="s">
        <v>121</v>
      </c>
      <c r="C636" s="22" t="s">
        <v>643</v>
      </c>
      <c r="D636" s="23">
        <v>5698513.6739999996</v>
      </c>
      <c r="E636" s="23">
        <v>201220.65580000001</v>
      </c>
      <c r="F636" s="23">
        <v>1458930.1037999999</v>
      </c>
      <c r="G636" s="24">
        <f t="shared" si="9"/>
        <v>7358664.4336000001</v>
      </c>
      <c r="H636" s="25"/>
      <c r="I636" s="25"/>
      <c r="J636" s="26"/>
      <c r="K636" s="26"/>
      <c r="L636" s="26"/>
      <c r="M636" s="26"/>
      <c r="N636" s="25"/>
      <c r="O636" s="25"/>
      <c r="P636" s="26"/>
      <c r="Q636" s="26"/>
      <c r="R636" s="26"/>
    </row>
    <row r="637" spans="1:18" ht="36">
      <c r="A637" s="21">
        <v>632</v>
      </c>
      <c r="B637" s="22" t="s">
        <v>121</v>
      </c>
      <c r="C637" s="22" t="s">
        <v>646</v>
      </c>
      <c r="D637" s="23">
        <v>6177988.5618000003</v>
      </c>
      <c r="E637" s="23">
        <v>218151.43049999999</v>
      </c>
      <c r="F637" s="23">
        <v>1581684.9813000001</v>
      </c>
      <c r="G637" s="24">
        <f t="shared" si="9"/>
        <v>7977824.9736000001</v>
      </c>
      <c r="H637" s="25"/>
      <c r="I637" s="25"/>
      <c r="J637" s="26"/>
      <c r="K637" s="26"/>
      <c r="L637" s="26"/>
      <c r="M637" s="26"/>
      <c r="N637" s="25"/>
      <c r="O637" s="25"/>
      <c r="P637" s="26"/>
      <c r="Q637" s="26"/>
      <c r="R637" s="26"/>
    </row>
    <row r="638" spans="1:18" ht="36">
      <c r="A638" s="21">
        <v>633</v>
      </c>
      <c r="B638" s="22" t="s">
        <v>121</v>
      </c>
      <c r="C638" s="22" t="s">
        <v>648</v>
      </c>
      <c r="D638" s="23">
        <v>4546772.8572000004</v>
      </c>
      <c r="E638" s="23">
        <v>160551.44699999999</v>
      </c>
      <c r="F638" s="23">
        <v>1164062.1004000001</v>
      </c>
      <c r="G638" s="24">
        <f t="shared" si="9"/>
        <v>5871386.4046</v>
      </c>
      <c r="H638" s="25"/>
      <c r="I638" s="25"/>
      <c r="J638" s="26"/>
      <c r="K638" s="26"/>
      <c r="L638" s="26"/>
      <c r="M638" s="26"/>
      <c r="N638" s="25"/>
      <c r="O638" s="25"/>
      <c r="P638" s="26"/>
      <c r="Q638" s="26"/>
      <c r="R638" s="26"/>
    </row>
    <row r="639" spans="1:18" ht="36">
      <c r="A639" s="21">
        <v>634</v>
      </c>
      <c r="B639" s="22" t="s">
        <v>121</v>
      </c>
      <c r="C639" s="22" t="s">
        <v>650</v>
      </c>
      <c r="D639" s="23">
        <v>5396059.8284</v>
      </c>
      <c r="E639" s="23">
        <v>190540.68470000001</v>
      </c>
      <c r="F639" s="23">
        <v>1381496.0489000001</v>
      </c>
      <c r="G639" s="24">
        <f t="shared" si="9"/>
        <v>6968096.5619999999</v>
      </c>
      <c r="H639" s="25"/>
      <c r="I639" s="25"/>
      <c r="J639" s="26"/>
      <c r="K639" s="26"/>
      <c r="L639" s="26"/>
      <c r="M639" s="26"/>
      <c r="N639" s="25"/>
      <c r="O639" s="25"/>
      <c r="P639" s="26"/>
      <c r="Q639" s="26"/>
      <c r="R639" s="26"/>
    </row>
    <row r="640" spans="1:18" ht="36">
      <c r="A640" s="21">
        <v>635</v>
      </c>
      <c r="B640" s="22" t="s">
        <v>121</v>
      </c>
      <c r="C640" s="22" t="s">
        <v>652</v>
      </c>
      <c r="D640" s="23">
        <v>5649426.6798999999</v>
      </c>
      <c r="E640" s="23">
        <v>199487.34109999999</v>
      </c>
      <c r="F640" s="23">
        <v>1446362.8806</v>
      </c>
      <c r="G640" s="24">
        <f t="shared" si="9"/>
        <v>7295276.9016000004</v>
      </c>
      <c r="H640" s="25"/>
      <c r="I640" s="25"/>
      <c r="J640" s="26"/>
      <c r="K640" s="26"/>
      <c r="L640" s="26"/>
      <c r="M640" s="26"/>
      <c r="N640" s="25"/>
      <c r="O640" s="25"/>
      <c r="P640" s="26"/>
      <c r="Q640" s="26"/>
      <c r="R640" s="26"/>
    </row>
    <row r="641" spans="1:18" ht="36">
      <c r="A641" s="21">
        <v>636</v>
      </c>
      <c r="B641" s="22" t="s">
        <v>121</v>
      </c>
      <c r="C641" s="22" t="s">
        <v>654</v>
      </c>
      <c r="D641" s="23">
        <v>4085867.5564999999</v>
      </c>
      <c r="E641" s="23">
        <v>144276.38440000001</v>
      </c>
      <c r="F641" s="23">
        <v>1046061.3976</v>
      </c>
      <c r="G641" s="24">
        <f t="shared" si="9"/>
        <v>5276205.3384999996</v>
      </c>
      <c r="H641" s="25"/>
      <c r="I641" s="25"/>
      <c r="J641" s="26"/>
      <c r="K641" s="26"/>
      <c r="L641" s="26"/>
      <c r="M641" s="26"/>
      <c r="N641" s="25"/>
      <c r="O641" s="25"/>
      <c r="P641" s="26"/>
      <c r="Q641" s="26"/>
      <c r="R641" s="26"/>
    </row>
    <row r="642" spans="1:18" ht="18">
      <c r="A642" s="21">
        <v>637</v>
      </c>
      <c r="B642" s="22" t="s">
        <v>121</v>
      </c>
      <c r="C642" s="22" t="s">
        <v>656</v>
      </c>
      <c r="D642" s="23">
        <v>4261071.1664000005</v>
      </c>
      <c r="E642" s="23">
        <v>150463.01250000001</v>
      </c>
      <c r="F642" s="23">
        <v>1090916.9223</v>
      </c>
      <c r="G642" s="24">
        <f t="shared" si="9"/>
        <v>5502451.1012000004</v>
      </c>
      <c r="H642" s="25"/>
      <c r="I642" s="25"/>
      <c r="J642" s="26"/>
      <c r="K642" s="26"/>
      <c r="L642" s="26"/>
      <c r="M642" s="26"/>
      <c r="N642" s="25"/>
      <c r="O642" s="25"/>
      <c r="P642" s="26"/>
      <c r="Q642" s="26"/>
      <c r="R642" s="26"/>
    </row>
    <row r="643" spans="1:18" ht="18">
      <c r="A643" s="21">
        <v>638</v>
      </c>
      <c r="B643" s="22" t="s">
        <v>121</v>
      </c>
      <c r="C643" s="22" t="s">
        <v>658</v>
      </c>
      <c r="D643" s="23">
        <v>4177141.6310999999</v>
      </c>
      <c r="E643" s="23">
        <v>147499.3702</v>
      </c>
      <c r="F643" s="23">
        <v>1069429.3322999999</v>
      </c>
      <c r="G643" s="24">
        <f t="shared" si="9"/>
        <v>5394070.3335999995</v>
      </c>
      <c r="H643" s="25"/>
      <c r="I643" s="25"/>
      <c r="J643" s="26"/>
      <c r="K643" s="26"/>
      <c r="L643" s="26"/>
      <c r="M643" s="26"/>
      <c r="N643" s="25"/>
      <c r="O643" s="25"/>
      <c r="P643" s="26"/>
      <c r="Q643" s="26"/>
      <c r="R643" s="26"/>
    </row>
    <row r="644" spans="1:18" ht="18">
      <c r="A644" s="21">
        <v>639</v>
      </c>
      <c r="B644" s="22" t="s">
        <v>121</v>
      </c>
      <c r="C644" s="22" t="s">
        <v>660</v>
      </c>
      <c r="D644" s="23">
        <v>6204157.9210999999</v>
      </c>
      <c r="E644" s="23">
        <v>219075.4988</v>
      </c>
      <c r="F644" s="23">
        <v>1588384.8452000001</v>
      </c>
      <c r="G644" s="24">
        <f t="shared" si="9"/>
        <v>8011618.2651000004</v>
      </c>
      <c r="H644" s="25"/>
      <c r="I644" s="25"/>
      <c r="J644" s="26"/>
      <c r="K644" s="26"/>
      <c r="L644" s="26"/>
      <c r="M644" s="26"/>
      <c r="N644" s="25"/>
      <c r="O644" s="25"/>
      <c r="P644" s="26"/>
      <c r="Q644" s="26"/>
      <c r="R644" s="26"/>
    </row>
    <row r="645" spans="1:18" ht="18">
      <c r="A645" s="21">
        <v>640</v>
      </c>
      <c r="B645" s="22" t="s">
        <v>121</v>
      </c>
      <c r="C645" s="22" t="s">
        <v>662</v>
      </c>
      <c r="D645" s="23">
        <v>4230656.0922999997</v>
      </c>
      <c r="E645" s="23">
        <v>149389.02350000001</v>
      </c>
      <c r="F645" s="23">
        <v>1083130.0730000001</v>
      </c>
      <c r="G645" s="24">
        <f t="shared" si="9"/>
        <v>5463175.1887999997</v>
      </c>
      <c r="H645" s="25"/>
      <c r="I645" s="25"/>
      <c r="J645" s="26"/>
      <c r="K645" s="26"/>
      <c r="L645" s="26"/>
      <c r="M645" s="26"/>
      <c r="N645" s="25"/>
      <c r="O645" s="25"/>
      <c r="P645" s="26"/>
      <c r="Q645" s="26"/>
      <c r="R645" s="26"/>
    </row>
    <row r="646" spans="1:18" ht="18">
      <c r="A646" s="21">
        <v>641</v>
      </c>
      <c r="B646" s="22" t="s">
        <v>121</v>
      </c>
      <c r="C646" s="22" t="s">
        <v>664</v>
      </c>
      <c r="D646" s="23">
        <v>4439473.0619000001</v>
      </c>
      <c r="E646" s="23">
        <v>156762.57560000001</v>
      </c>
      <c r="F646" s="23">
        <v>1136591.2701999999</v>
      </c>
      <c r="G646" s="24">
        <f t="shared" si="9"/>
        <v>5732826.9077000003</v>
      </c>
      <c r="H646" s="25"/>
      <c r="I646" s="25"/>
      <c r="J646" s="26"/>
      <c r="K646" s="26"/>
      <c r="L646" s="26"/>
      <c r="M646" s="26"/>
      <c r="N646" s="25"/>
      <c r="O646" s="25"/>
      <c r="P646" s="26"/>
      <c r="Q646" s="26"/>
      <c r="R646" s="26"/>
    </row>
    <row r="647" spans="1:18" ht="18">
      <c r="A647" s="21">
        <v>642</v>
      </c>
      <c r="B647" s="22" t="s">
        <v>121</v>
      </c>
      <c r="C647" s="22" t="s">
        <v>666</v>
      </c>
      <c r="D647" s="23">
        <v>5800246.4321999997</v>
      </c>
      <c r="E647" s="23">
        <v>204812.94899999999</v>
      </c>
      <c r="F647" s="23">
        <v>1484975.6643999999</v>
      </c>
      <c r="G647" s="24">
        <f t="shared" ref="G647:G710" si="10">D647+E647+F647</f>
        <v>7490035.0455999998</v>
      </c>
      <c r="H647" s="25"/>
      <c r="I647" s="25"/>
      <c r="J647" s="26"/>
      <c r="K647" s="26"/>
      <c r="L647" s="26"/>
      <c r="M647" s="26"/>
      <c r="N647" s="25"/>
      <c r="O647" s="25"/>
      <c r="P647" s="26"/>
      <c r="Q647" s="26"/>
      <c r="R647" s="26"/>
    </row>
    <row r="648" spans="1:18" ht="18">
      <c r="A648" s="21">
        <v>643</v>
      </c>
      <c r="B648" s="22" t="s">
        <v>121</v>
      </c>
      <c r="C648" s="22" t="s">
        <v>668</v>
      </c>
      <c r="D648" s="23">
        <v>5015329.1606999999</v>
      </c>
      <c r="E648" s="23">
        <v>177096.6747</v>
      </c>
      <c r="F648" s="23">
        <v>1284021.6084</v>
      </c>
      <c r="G648" s="24">
        <f t="shared" si="10"/>
        <v>6476447.4437999995</v>
      </c>
      <c r="H648" s="25"/>
      <c r="I648" s="25"/>
      <c r="J648" s="26"/>
      <c r="K648" s="26"/>
      <c r="L648" s="26"/>
      <c r="M648" s="26"/>
      <c r="N648" s="25"/>
      <c r="O648" s="25"/>
      <c r="P648" s="26"/>
      <c r="Q648" s="26"/>
      <c r="R648" s="26"/>
    </row>
    <row r="649" spans="1:18" ht="18">
      <c r="A649" s="21">
        <v>644</v>
      </c>
      <c r="B649" s="22" t="s">
        <v>121</v>
      </c>
      <c r="C649" s="22" t="s">
        <v>670</v>
      </c>
      <c r="D649" s="23">
        <v>4604145.4988000002</v>
      </c>
      <c r="E649" s="23">
        <v>162577.33670000001</v>
      </c>
      <c r="F649" s="23">
        <v>1178750.6102</v>
      </c>
      <c r="G649" s="24">
        <f t="shared" si="10"/>
        <v>5945473.4457</v>
      </c>
      <c r="H649" s="25"/>
      <c r="I649" s="25"/>
      <c r="J649" s="26"/>
      <c r="K649" s="26"/>
      <c r="L649" s="26"/>
      <c r="M649" s="26"/>
      <c r="N649" s="25"/>
      <c r="O649" s="25"/>
      <c r="P649" s="26"/>
      <c r="Q649" s="26"/>
      <c r="R649" s="26"/>
    </row>
    <row r="650" spans="1:18" ht="18">
      <c r="A650" s="21">
        <v>645</v>
      </c>
      <c r="B650" s="22" t="s">
        <v>121</v>
      </c>
      <c r="C650" s="22" t="s">
        <v>672</v>
      </c>
      <c r="D650" s="23">
        <v>4157280.8535000002</v>
      </c>
      <c r="E650" s="23">
        <v>146798.06479999999</v>
      </c>
      <c r="F650" s="23">
        <v>1064344.5877</v>
      </c>
      <c r="G650" s="24">
        <f t="shared" si="10"/>
        <v>5368423.5060000001</v>
      </c>
      <c r="H650" s="25"/>
      <c r="I650" s="25"/>
      <c r="J650" s="26"/>
      <c r="K650" s="26"/>
      <c r="L650" s="26"/>
      <c r="M650" s="26"/>
      <c r="N650" s="25"/>
      <c r="O650" s="25"/>
      <c r="P650" s="26"/>
      <c r="Q650" s="26"/>
      <c r="R650" s="26"/>
    </row>
    <row r="651" spans="1:18" ht="18">
      <c r="A651" s="21">
        <v>646</v>
      </c>
      <c r="B651" s="22" t="s">
        <v>121</v>
      </c>
      <c r="C651" s="22" t="s">
        <v>674</v>
      </c>
      <c r="D651" s="23">
        <v>5134217.3695</v>
      </c>
      <c r="E651" s="23">
        <v>181294.74540000001</v>
      </c>
      <c r="F651" s="23">
        <v>1314459.2973</v>
      </c>
      <c r="G651" s="24">
        <f t="shared" si="10"/>
        <v>6629971.4122000001</v>
      </c>
      <c r="H651" s="25"/>
      <c r="I651" s="25"/>
      <c r="J651" s="26"/>
      <c r="K651" s="26"/>
      <c r="L651" s="26"/>
      <c r="M651" s="26"/>
      <c r="N651" s="25"/>
      <c r="O651" s="25"/>
      <c r="P651" s="26"/>
      <c r="Q651" s="26"/>
      <c r="R651" s="26"/>
    </row>
    <row r="652" spans="1:18" ht="18">
      <c r="A652" s="21">
        <v>647</v>
      </c>
      <c r="B652" s="22" t="s">
        <v>121</v>
      </c>
      <c r="C652" s="22" t="s">
        <v>676</v>
      </c>
      <c r="D652" s="23">
        <v>4755643.9456000002</v>
      </c>
      <c r="E652" s="23">
        <v>167926.91010000001</v>
      </c>
      <c r="F652" s="23">
        <v>1217537.1529999999</v>
      </c>
      <c r="G652" s="24">
        <f t="shared" si="10"/>
        <v>6141108.0087000001</v>
      </c>
      <c r="H652" s="25"/>
      <c r="I652" s="25"/>
      <c r="J652" s="26"/>
      <c r="K652" s="26"/>
      <c r="L652" s="26"/>
      <c r="M652" s="26"/>
      <c r="N652" s="25"/>
      <c r="O652" s="25"/>
      <c r="P652" s="26"/>
      <c r="Q652" s="26"/>
      <c r="R652" s="26"/>
    </row>
    <row r="653" spans="1:18" ht="36">
      <c r="A653" s="21">
        <v>648</v>
      </c>
      <c r="B653" s="22" t="s">
        <v>121</v>
      </c>
      <c r="C653" s="22" t="s">
        <v>678</v>
      </c>
      <c r="D653" s="23">
        <v>4923286.1642000005</v>
      </c>
      <c r="E653" s="23">
        <v>173846.5374</v>
      </c>
      <c r="F653" s="23">
        <v>1260456.8148000001</v>
      </c>
      <c r="G653" s="24">
        <f t="shared" si="10"/>
        <v>6357589.5164000001</v>
      </c>
      <c r="H653" s="25"/>
      <c r="I653" s="25"/>
      <c r="J653" s="26"/>
      <c r="K653" s="26"/>
      <c r="L653" s="26"/>
      <c r="M653" s="26"/>
      <c r="N653" s="25"/>
      <c r="O653" s="25"/>
      <c r="P653" s="26"/>
      <c r="Q653" s="26"/>
      <c r="R653" s="26"/>
    </row>
    <row r="654" spans="1:18" ht="36">
      <c r="A654" s="21">
        <v>649</v>
      </c>
      <c r="B654" s="22" t="s">
        <v>121</v>
      </c>
      <c r="C654" s="22" t="s">
        <v>680</v>
      </c>
      <c r="D654" s="23">
        <v>4214692.0014000004</v>
      </c>
      <c r="E654" s="23">
        <v>148825.3143</v>
      </c>
      <c r="F654" s="23">
        <v>1079042.9558999999</v>
      </c>
      <c r="G654" s="24">
        <f t="shared" si="10"/>
        <v>5442560.2715999996</v>
      </c>
      <c r="H654" s="25"/>
      <c r="I654" s="25"/>
      <c r="J654" s="26"/>
      <c r="K654" s="26"/>
      <c r="L654" s="26"/>
      <c r="M654" s="26"/>
      <c r="N654" s="25"/>
      <c r="O654" s="25"/>
      <c r="P654" s="26"/>
      <c r="Q654" s="26"/>
      <c r="R654" s="26"/>
    </row>
    <row r="655" spans="1:18" ht="18">
      <c r="A655" s="21">
        <v>650</v>
      </c>
      <c r="B655" s="22" t="s">
        <v>121</v>
      </c>
      <c r="C655" s="22" t="s">
        <v>682</v>
      </c>
      <c r="D655" s="23">
        <v>3856858.2755</v>
      </c>
      <c r="E655" s="23">
        <v>136189.82</v>
      </c>
      <c r="F655" s="23">
        <v>987430.57680000004</v>
      </c>
      <c r="G655" s="24">
        <f t="shared" si="10"/>
        <v>4980478.6722999997</v>
      </c>
      <c r="H655" s="25"/>
      <c r="I655" s="25"/>
      <c r="J655" s="26"/>
      <c r="K655" s="26"/>
      <c r="L655" s="26"/>
      <c r="M655" s="26"/>
      <c r="N655" s="25"/>
      <c r="O655" s="25"/>
      <c r="P655" s="26"/>
      <c r="Q655" s="26"/>
      <c r="R655" s="26"/>
    </row>
    <row r="656" spans="1:18" ht="18">
      <c r="A656" s="21">
        <v>651</v>
      </c>
      <c r="B656" s="22" t="s">
        <v>121</v>
      </c>
      <c r="C656" s="22" t="s">
        <v>684</v>
      </c>
      <c r="D656" s="23">
        <v>5112485.3228000002</v>
      </c>
      <c r="E656" s="23">
        <v>180527.36350000001</v>
      </c>
      <c r="F656" s="23">
        <v>1308895.4716</v>
      </c>
      <c r="G656" s="24">
        <f t="shared" si="10"/>
        <v>6601908.1579</v>
      </c>
      <c r="H656" s="25"/>
      <c r="I656" s="25"/>
      <c r="J656" s="26"/>
      <c r="K656" s="26"/>
      <c r="L656" s="26"/>
      <c r="M656" s="26"/>
      <c r="N656" s="25"/>
      <c r="O656" s="25"/>
      <c r="P656" s="26"/>
      <c r="Q656" s="26"/>
      <c r="R656" s="26"/>
    </row>
    <row r="657" spans="1:18" ht="18">
      <c r="A657" s="21">
        <v>652</v>
      </c>
      <c r="B657" s="22" t="s">
        <v>121</v>
      </c>
      <c r="C657" s="22" t="s">
        <v>686</v>
      </c>
      <c r="D657" s="23">
        <v>5570195.6518999999</v>
      </c>
      <c r="E657" s="23">
        <v>196689.60819999999</v>
      </c>
      <c r="F657" s="23">
        <v>1426078.1995999999</v>
      </c>
      <c r="G657" s="24">
        <f t="shared" si="10"/>
        <v>7192963.4596999995</v>
      </c>
      <c r="H657" s="25"/>
      <c r="I657" s="25"/>
      <c r="J657" s="26"/>
      <c r="K657" s="26"/>
      <c r="L657" s="26"/>
      <c r="M657" s="26"/>
      <c r="N657" s="25"/>
      <c r="O657" s="25"/>
      <c r="P657" s="26"/>
      <c r="Q657" s="26"/>
      <c r="R657" s="26"/>
    </row>
    <row r="658" spans="1:18" ht="18">
      <c r="A658" s="21">
        <v>653</v>
      </c>
      <c r="B658" s="22" t="s">
        <v>121</v>
      </c>
      <c r="C658" s="22" t="s">
        <v>688</v>
      </c>
      <c r="D658" s="23">
        <v>4266240.3016999997</v>
      </c>
      <c r="E658" s="23">
        <v>150645.54029999999</v>
      </c>
      <c r="F658" s="23">
        <v>1092240.3213</v>
      </c>
      <c r="G658" s="24">
        <f t="shared" si="10"/>
        <v>5509126.1633000001</v>
      </c>
      <c r="H658" s="25"/>
      <c r="I658" s="25"/>
      <c r="J658" s="26"/>
      <c r="K658" s="26"/>
      <c r="L658" s="26"/>
      <c r="M658" s="26"/>
      <c r="N658" s="25"/>
      <c r="O658" s="25"/>
      <c r="P658" s="26"/>
      <c r="Q658" s="26"/>
      <c r="R658" s="26"/>
    </row>
    <row r="659" spans="1:18" ht="18">
      <c r="A659" s="21">
        <v>654</v>
      </c>
      <c r="B659" s="22" t="s">
        <v>121</v>
      </c>
      <c r="C659" s="22" t="s">
        <v>690</v>
      </c>
      <c r="D659" s="23">
        <v>5130648.3799000001</v>
      </c>
      <c r="E659" s="23">
        <v>181168.7206</v>
      </c>
      <c r="F659" s="23">
        <v>1313545.5667000001</v>
      </c>
      <c r="G659" s="24">
        <f t="shared" si="10"/>
        <v>6625362.6672</v>
      </c>
      <c r="H659" s="25"/>
      <c r="I659" s="25"/>
      <c r="J659" s="26"/>
      <c r="K659" s="26"/>
      <c r="L659" s="26"/>
      <c r="M659" s="26"/>
      <c r="N659" s="25"/>
      <c r="O659" s="25"/>
      <c r="P659" s="26"/>
      <c r="Q659" s="26"/>
      <c r="R659" s="26"/>
    </row>
    <row r="660" spans="1:18" ht="18">
      <c r="A660" s="21">
        <v>655</v>
      </c>
      <c r="B660" s="22" t="s">
        <v>121</v>
      </c>
      <c r="C660" s="22" t="s">
        <v>692</v>
      </c>
      <c r="D660" s="23">
        <v>4331979.1447999999</v>
      </c>
      <c r="E660" s="23">
        <v>152966.84959999999</v>
      </c>
      <c r="F660" s="23">
        <v>1109070.7411</v>
      </c>
      <c r="G660" s="24">
        <f t="shared" si="10"/>
        <v>5594016.7355000004</v>
      </c>
      <c r="H660" s="25"/>
      <c r="I660" s="25"/>
      <c r="J660" s="26"/>
      <c r="K660" s="26"/>
      <c r="L660" s="26"/>
      <c r="M660" s="26"/>
      <c r="N660" s="25"/>
      <c r="O660" s="25"/>
      <c r="P660" s="26"/>
      <c r="Q660" s="26"/>
      <c r="R660" s="26"/>
    </row>
    <row r="661" spans="1:18" ht="18">
      <c r="A661" s="21">
        <v>656</v>
      </c>
      <c r="B661" s="22" t="s">
        <v>121</v>
      </c>
      <c r="C661" s="22" t="s">
        <v>694</v>
      </c>
      <c r="D661" s="23">
        <v>4350890.1692000004</v>
      </c>
      <c r="E661" s="23">
        <v>153634.6183</v>
      </c>
      <c r="F661" s="23">
        <v>1113912.3304000001</v>
      </c>
      <c r="G661" s="24">
        <f t="shared" si="10"/>
        <v>5618437.1179</v>
      </c>
      <c r="H661" s="25"/>
      <c r="I661" s="25"/>
      <c r="J661" s="26"/>
      <c r="K661" s="26"/>
      <c r="L661" s="26"/>
      <c r="M661" s="26"/>
      <c r="N661" s="25"/>
      <c r="O661" s="25"/>
      <c r="P661" s="26"/>
      <c r="Q661" s="26"/>
      <c r="R661" s="26"/>
    </row>
    <row r="662" spans="1:18" ht="18">
      <c r="A662" s="21">
        <v>657</v>
      </c>
      <c r="B662" s="22" t="s">
        <v>121</v>
      </c>
      <c r="C662" s="22" t="s">
        <v>696</v>
      </c>
      <c r="D662" s="23">
        <v>4329762.5403000005</v>
      </c>
      <c r="E662" s="23">
        <v>152888.57889999999</v>
      </c>
      <c r="F662" s="23">
        <v>1108503.2472999999</v>
      </c>
      <c r="G662" s="24">
        <f t="shared" si="10"/>
        <v>5591154.3664999995</v>
      </c>
      <c r="H662" s="25"/>
      <c r="I662" s="25"/>
      <c r="J662" s="26"/>
      <c r="K662" s="26"/>
      <c r="L662" s="26"/>
      <c r="M662" s="26"/>
      <c r="N662" s="25"/>
      <c r="O662" s="25"/>
      <c r="P662" s="26"/>
      <c r="Q662" s="26"/>
      <c r="R662" s="26"/>
    </row>
    <row r="663" spans="1:18" ht="18">
      <c r="A663" s="21">
        <v>658</v>
      </c>
      <c r="B663" s="22" t="s">
        <v>121</v>
      </c>
      <c r="C663" s="22" t="s">
        <v>698</v>
      </c>
      <c r="D663" s="23">
        <v>4990872.5307999998</v>
      </c>
      <c r="E663" s="23">
        <v>176233.08480000001</v>
      </c>
      <c r="F663" s="23">
        <v>1277760.2364000001</v>
      </c>
      <c r="G663" s="24">
        <f t="shared" si="10"/>
        <v>6444865.852</v>
      </c>
      <c r="H663" s="25"/>
      <c r="I663" s="25"/>
      <c r="J663" s="26"/>
      <c r="K663" s="26"/>
      <c r="L663" s="26"/>
      <c r="M663" s="26"/>
      <c r="N663" s="25"/>
      <c r="O663" s="25"/>
      <c r="P663" s="26"/>
      <c r="Q663" s="26"/>
      <c r="R663" s="26"/>
    </row>
    <row r="664" spans="1:18" ht="18">
      <c r="A664" s="21">
        <v>659</v>
      </c>
      <c r="B664" s="22" t="s">
        <v>122</v>
      </c>
      <c r="C664" s="22" t="s">
        <v>702</v>
      </c>
      <c r="D664" s="23">
        <v>5887167.0473999996</v>
      </c>
      <c r="E664" s="23">
        <v>207882.2096</v>
      </c>
      <c r="F664" s="23">
        <v>1507229.0290000001</v>
      </c>
      <c r="G664" s="24">
        <f t="shared" si="10"/>
        <v>7602278.2860000003</v>
      </c>
      <c r="H664" s="25"/>
      <c r="I664" s="25"/>
      <c r="J664" s="26"/>
      <c r="K664" s="26"/>
      <c r="L664" s="26"/>
      <c r="M664" s="26"/>
      <c r="N664" s="25"/>
      <c r="O664" s="25"/>
      <c r="P664" s="26"/>
      <c r="Q664" s="26"/>
      <c r="R664" s="26"/>
    </row>
    <row r="665" spans="1:18" ht="18">
      <c r="A665" s="21">
        <v>660</v>
      </c>
      <c r="B665" s="22" t="s">
        <v>122</v>
      </c>
      <c r="C665" s="22" t="s">
        <v>297</v>
      </c>
      <c r="D665" s="23">
        <v>5938702.0734000001</v>
      </c>
      <c r="E665" s="23">
        <v>209701.9669</v>
      </c>
      <c r="F665" s="23">
        <v>1520422.9959</v>
      </c>
      <c r="G665" s="24">
        <f t="shared" si="10"/>
        <v>7668827.0362</v>
      </c>
      <c r="H665" s="25"/>
      <c r="I665" s="25"/>
      <c r="J665" s="26"/>
      <c r="K665" s="26"/>
      <c r="L665" s="26"/>
      <c r="M665" s="26"/>
      <c r="N665" s="25"/>
      <c r="O665" s="25"/>
      <c r="P665" s="26"/>
      <c r="Q665" s="26"/>
      <c r="R665" s="26"/>
    </row>
    <row r="666" spans="1:18" ht="18">
      <c r="A666" s="21">
        <v>661</v>
      </c>
      <c r="B666" s="22" t="s">
        <v>122</v>
      </c>
      <c r="C666" s="22" t="s">
        <v>705</v>
      </c>
      <c r="D666" s="23">
        <v>5912823.5346999997</v>
      </c>
      <c r="E666" s="23">
        <v>208788.1678</v>
      </c>
      <c r="F666" s="23">
        <v>1513797.5877</v>
      </c>
      <c r="G666" s="24">
        <f t="shared" si="10"/>
        <v>7635409.2901999997</v>
      </c>
      <c r="H666" s="25"/>
      <c r="I666" s="25"/>
      <c r="J666" s="26"/>
      <c r="K666" s="26"/>
      <c r="L666" s="26"/>
      <c r="M666" s="26"/>
      <c r="N666" s="25"/>
      <c r="O666" s="25"/>
      <c r="P666" s="26"/>
      <c r="Q666" s="26"/>
      <c r="R666" s="26"/>
    </row>
    <row r="667" spans="1:18" ht="18">
      <c r="A667" s="21">
        <v>662</v>
      </c>
      <c r="B667" s="22" t="s">
        <v>122</v>
      </c>
      <c r="C667" s="22" t="s">
        <v>707</v>
      </c>
      <c r="D667" s="23">
        <v>4488971.3803000003</v>
      </c>
      <c r="E667" s="23">
        <v>158510.41459999999</v>
      </c>
      <c r="F667" s="23">
        <v>1149263.8004000001</v>
      </c>
      <c r="G667" s="24">
        <f t="shared" si="10"/>
        <v>5796745.5953000002</v>
      </c>
      <c r="H667" s="25"/>
      <c r="I667" s="25"/>
      <c r="J667" s="26"/>
      <c r="K667" s="26"/>
      <c r="L667" s="26"/>
      <c r="M667" s="26"/>
      <c r="N667" s="25"/>
      <c r="O667" s="25"/>
      <c r="P667" s="26"/>
      <c r="Q667" s="26"/>
      <c r="R667" s="26"/>
    </row>
    <row r="668" spans="1:18" ht="18">
      <c r="A668" s="21">
        <v>663</v>
      </c>
      <c r="B668" s="22" t="s">
        <v>122</v>
      </c>
      <c r="C668" s="22" t="s">
        <v>709</v>
      </c>
      <c r="D668" s="23">
        <v>7810197.5604999997</v>
      </c>
      <c r="E668" s="23">
        <v>275786.48830000003</v>
      </c>
      <c r="F668" s="23">
        <v>1999562.1647000001</v>
      </c>
      <c r="G668" s="24">
        <f t="shared" si="10"/>
        <v>10085546.213500001</v>
      </c>
      <c r="H668" s="25"/>
      <c r="I668" s="25"/>
      <c r="J668" s="26"/>
      <c r="K668" s="26"/>
      <c r="L668" s="26"/>
      <c r="M668" s="26"/>
      <c r="N668" s="25"/>
      <c r="O668" s="25"/>
      <c r="P668" s="26"/>
      <c r="Q668" s="26"/>
      <c r="R668" s="26"/>
    </row>
    <row r="669" spans="1:18" ht="18">
      <c r="A669" s="21">
        <v>664</v>
      </c>
      <c r="B669" s="22" t="s">
        <v>122</v>
      </c>
      <c r="C669" s="22" t="s">
        <v>711</v>
      </c>
      <c r="D669" s="23">
        <v>6753833.7839000002</v>
      </c>
      <c r="E669" s="23">
        <v>238485.14550000001</v>
      </c>
      <c r="F669" s="23">
        <v>1729112.5348</v>
      </c>
      <c r="G669" s="24">
        <f t="shared" si="10"/>
        <v>8721431.4641999993</v>
      </c>
      <c r="H669" s="25"/>
      <c r="I669" s="25"/>
      <c r="J669" s="26"/>
      <c r="K669" s="26"/>
      <c r="L669" s="26"/>
      <c r="M669" s="26"/>
      <c r="N669" s="25"/>
      <c r="O669" s="25"/>
      <c r="P669" s="26"/>
      <c r="Q669" s="26"/>
      <c r="R669" s="26"/>
    </row>
    <row r="670" spans="1:18" ht="18">
      <c r="A670" s="21">
        <v>665</v>
      </c>
      <c r="B670" s="22" t="s">
        <v>122</v>
      </c>
      <c r="C670" s="22" t="s">
        <v>713</v>
      </c>
      <c r="D670" s="23">
        <v>5928809.0882999999</v>
      </c>
      <c r="E670" s="23">
        <v>209352.6349</v>
      </c>
      <c r="F670" s="23">
        <v>1517890.1997</v>
      </c>
      <c r="G670" s="24">
        <f t="shared" si="10"/>
        <v>7656051.9228999997</v>
      </c>
      <c r="H670" s="25"/>
      <c r="I670" s="25"/>
      <c r="J670" s="26"/>
      <c r="K670" s="26"/>
      <c r="L670" s="26"/>
      <c r="M670" s="26"/>
      <c r="N670" s="25"/>
      <c r="O670" s="25"/>
      <c r="P670" s="26"/>
      <c r="Q670" s="26"/>
      <c r="R670" s="26"/>
    </row>
    <row r="671" spans="1:18" ht="18">
      <c r="A671" s="21">
        <v>666</v>
      </c>
      <c r="B671" s="22" t="s">
        <v>122</v>
      </c>
      <c r="C671" s="22" t="s">
        <v>716</v>
      </c>
      <c r="D671" s="23">
        <v>5236094.8184000002</v>
      </c>
      <c r="E671" s="23">
        <v>184892.14790000001</v>
      </c>
      <c r="F671" s="23">
        <v>1340541.9016</v>
      </c>
      <c r="G671" s="24">
        <f t="shared" si="10"/>
        <v>6761528.8679</v>
      </c>
      <c r="H671" s="25"/>
      <c r="I671" s="25"/>
      <c r="J671" s="26"/>
      <c r="K671" s="26"/>
      <c r="L671" s="26"/>
      <c r="M671" s="26"/>
      <c r="N671" s="25"/>
      <c r="O671" s="25"/>
      <c r="P671" s="26"/>
      <c r="Q671" s="26"/>
      <c r="R671" s="26"/>
    </row>
    <row r="672" spans="1:18" ht="36">
      <c r="A672" s="21">
        <v>667</v>
      </c>
      <c r="B672" s="22" t="s">
        <v>122</v>
      </c>
      <c r="C672" s="22" t="s">
        <v>718</v>
      </c>
      <c r="D672" s="23">
        <v>5370535.3404000001</v>
      </c>
      <c r="E672" s="23">
        <v>189639.38750000001</v>
      </c>
      <c r="F672" s="23">
        <v>1374961.2845999999</v>
      </c>
      <c r="G672" s="24">
        <f t="shared" si="10"/>
        <v>6935136.0125000002</v>
      </c>
      <c r="H672" s="25"/>
      <c r="I672" s="25"/>
      <c r="J672" s="26"/>
      <c r="K672" s="26"/>
      <c r="L672" s="26"/>
      <c r="M672" s="26"/>
      <c r="N672" s="25"/>
      <c r="O672" s="25"/>
      <c r="P672" s="26"/>
      <c r="Q672" s="26"/>
      <c r="R672" s="26"/>
    </row>
    <row r="673" spans="1:18" ht="36">
      <c r="A673" s="21">
        <v>668</v>
      </c>
      <c r="B673" s="22" t="s">
        <v>122</v>
      </c>
      <c r="C673" s="22" t="s">
        <v>720</v>
      </c>
      <c r="D673" s="23">
        <v>5094731.0849000001</v>
      </c>
      <c r="E673" s="23">
        <v>179900.44219999999</v>
      </c>
      <c r="F673" s="23">
        <v>1304350.0421</v>
      </c>
      <c r="G673" s="24">
        <f t="shared" si="10"/>
        <v>6578981.5691999998</v>
      </c>
      <c r="H673" s="25"/>
      <c r="I673" s="25"/>
      <c r="J673" s="26"/>
      <c r="K673" s="26"/>
      <c r="L673" s="26"/>
      <c r="M673" s="26"/>
      <c r="N673" s="25"/>
      <c r="O673" s="25"/>
      <c r="P673" s="26"/>
      <c r="Q673" s="26"/>
      <c r="R673" s="26"/>
    </row>
    <row r="674" spans="1:18" ht="18">
      <c r="A674" s="21">
        <v>669</v>
      </c>
      <c r="B674" s="22" t="s">
        <v>122</v>
      </c>
      <c r="C674" s="22" t="s">
        <v>722</v>
      </c>
      <c r="D674" s="23">
        <v>7039031.7414999995</v>
      </c>
      <c r="E674" s="23">
        <v>248555.79259999999</v>
      </c>
      <c r="F674" s="23">
        <v>1802128.7474</v>
      </c>
      <c r="G674" s="24">
        <f t="shared" si="10"/>
        <v>9089716.2815000005</v>
      </c>
      <c r="H674" s="25"/>
      <c r="I674" s="25"/>
      <c r="J674" s="26"/>
      <c r="K674" s="26"/>
      <c r="L674" s="26"/>
      <c r="M674" s="26"/>
      <c r="N674" s="25"/>
      <c r="O674" s="25"/>
      <c r="P674" s="26"/>
      <c r="Q674" s="26"/>
      <c r="R674" s="26"/>
    </row>
    <row r="675" spans="1:18" ht="18">
      <c r="A675" s="21">
        <v>670</v>
      </c>
      <c r="B675" s="22" t="s">
        <v>122</v>
      </c>
      <c r="C675" s="22" t="s">
        <v>724</v>
      </c>
      <c r="D675" s="23">
        <v>4739044.5586999999</v>
      </c>
      <c r="E675" s="23">
        <v>167340.7678</v>
      </c>
      <c r="F675" s="23">
        <v>1213287.3877999999</v>
      </c>
      <c r="G675" s="24">
        <f t="shared" si="10"/>
        <v>6119672.7143000001</v>
      </c>
      <c r="H675" s="25"/>
      <c r="I675" s="25"/>
      <c r="J675" s="26"/>
      <c r="K675" s="26"/>
      <c r="L675" s="26"/>
      <c r="M675" s="26"/>
      <c r="N675" s="25"/>
      <c r="O675" s="25"/>
      <c r="P675" s="26"/>
      <c r="Q675" s="26"/>
      <c r="R675" s="26"/>
    </row>
    <row r="676" spans="1:18" ht="18">
      <c r="A676" s="21">
        <v>671</v>
      </c>
      <c r="B676" s="22" t="s">
        <v>122</v>
      </c>
      <c r="C676" s="22" t="s">
        <v>725</v>
      </c>
      <c r="D676" s="23">
        <v>6326716.1882999996</v>
      </c>
      <c r="E676" s="23">
        <v>223403.16320000001</v>
      </c>
      <c r="F676" s="23">
        <v>1619762.1403000001</v>
      </c>
      <c r="G676" s="24">
        <f t="shared" si="10"/>
        <v>8169881.4918</v>
      </c>
      <c r="H676" s="25"/>
      <c r="I676" s="25"/>
      <c r="J676" s="26"/>
      <c r="K676" s="26"/>
      <c r="L676" s="26"/>
      <c r="M676" s="26"/>
      <c r="N676" s="25"/>
      <c r="O676" s="25"/>
      <c r="P676" s="26"/>
      <c r="Q676" s="26"/>
      <c r="R676" s="26"/>
    </row>
    <row r="677" spans="1:18" ht="18">
      <c r="A677" s="21">
        <v>672</v>
      </c>
      <c r="B677" s="22" t="s">
        <v>122</v>
      </c>
      <c r="C677" s="22" t="s">
        <v>727</v>
      </c>
      <c r="D677" s="23">
        <v>6317565.6645</v>
      </c>
      <c r="E677" s="23">
        <v>223080.04829999999</v>
      </c>
      <c r="F677" s="23">
        <v>1617419.4286</v>
      </c>
      <c r="G677" s="24">
        <f t="shared" si="10"/>
        <v>8158065.1414000001</v>
      </c>
      <c r="H677" s="25"/>
      <c r="I677" s="25"/>
      <c r="J677" s="26"/>
      <c r="K677" s="26"/>
      <c r="L677" s="26"/>
      <c r="M677" s="26"/>
      <c r="N677" s="25"/>
      <c r="O677" s="25"/>
      <c r="P677" s="26"/>
      <c r="Q677" s="26"/>
      <c r="R677" s="26"/>
    </row>
    <row r="678" spans="1:18" ht="18">
      <c r="A678" s="21">
        <v>673</v>
      </c>
      <c r="B678" s="22" t="s">
        <v>122</v>
      </c>
      <c r="C678" s="22" t="s">
        <v>729</v>
      </c>
      <c r="D678" s="23">
        <v>4992622.2226999998</v>
      </c>
      <c r="E678" s="23">
        <v>176294.8683</v>
      </c>
      <c r="F678" s="23">
        <v>1278208.1915</v>
      </c>
      <c r="G678" s="24">
        <f t="shared" si="10"/>
        <v>6447125.2824999997</v>
      </c>
      <c r="H678" s="25"/>
      <c r="I678" s="25"/>
      <c r="J678" s="26"/>
      <c r="K678" s="26"/>
      <c r="L678" s="26"/>
      <c r="M678" s="26"/>
      <c r="N678" s="25"/>
      <c r="O678" s="25"/>
      <c r="P678" s="26"/>
      <c r="Q678" s="26"/>
      <c r="R678" s="26"/>
    </row>
    <row r="679" spans="1:18" ht="18">
      <c r="A679" s="21">
        <v>674</v>
      </c>
      <c r="B679" s="22" t="s">
        <v>122</v>
      </c>
      <c r="C679" s="22" t="s">
        <v>731</v>
      </c>
      <c r="D679" s="23">
        <v>6361507.5093</v>
      </c>
      <c r="E679" s="23">
        <v>224631.68220000001</v>
      </c>
      <c r="F679" s="23">
        <v>1628669.3938</v>
      </c>
      <c r="G679" s="24">
        <f t="shared" si="10"/>
        <v>8214808.5853000004</v>
      </c>
      <c r="H679" s="25"/>
      <c r="I679" s="25"/>
      <c r="J679" s="26"/>
      <c r="K679" s="26"/>
      <c r="L679" s="26"/>
      <c r="M679" s="26"/>
      <c r="N679" s="25"/>
      <c r="O679" s="25"/>
      <c r="P679" s="26"/>
      <c r="Q679" s="26"/>
      <c r="R679" s="26"/>
    </row>
    <row r="680" spans="1:18" ht="18">
      <c r="A680" s="21">
        <v>675</v>
      </c>
      <c r="B680" s="22" t="s">
        <v>122</v>
      </c>
      <c r="C680" s="22" t="s">
        <v>733</v>
      </c>
      <c r="D680" s="23">
        <v>6759130.0472999997</v>
      </c>
      <c r="E680" s="23">
        <v>238672.1623</v>
      </c>
      <c r="F680" s="23">
        <v>1730468.4809999999</v>
      </c>
      <c r="G680" s="24">
        <f t="shared" si="10"/>
        <v>8728270.6906000003</v>
      </c>
      <c r="H680" s="25"/>
      <c r="I680" s="25"/>
      <c r="J680" s="26"/>
      <c r="K680" s="26"/>
      <c r="L680" s="26"/>
      <c r="M680" s="26"/>
      <c r="N680" s="25"/>
      <c r="O680" s="25"/>
      <c r="P680" s="26"/>
      <c r="Q680" s="26"/>
      <c r="R680" s="26"/>
    </row>
    <row r="681" spans="1:18" ht="18">
      <c r="A681" s="21">
        <v>676</v>
      </c>
      <c r="B681" s="22" t="s">
        <v>123</v>
      </c>
      <c r="C681" s="22" t="s">
        <v>737</v>
      </c>
      <c r="D681" s="23">
        <v>4497231.6047999999</v>
      </c>
      <c r="E681" s="23">
        <v>158802.092</v>
      </c>
      <c r="F681" s="23">
        <v>1151378.5782000001</v>
      </c>
      <c r="G681" s="24">
        <f t="shared" si="10"/>
        <v>5807412.2750000004</v>
      </c>
      <c r="H681" s="25"/>
      <c r="I681" s="25"/>
      <c r="J681" s="26"/>
      <c r="K681" s="26"/>
      <c r="L681" s="26"/>
      <c r="M681" s="26"/>
      <c r="N681" s="25"/>
      <c r="O681" s="25"/>
      <c r="P681" s="26"/>
      <c r="Q681" s="26"/>
      <c r="R681" s="26"/>
    </row>
    <row r="682" spans="1:18" ht="18">
      <c r="A682" s="21">
        <v>677</v>
      </c>
      <c r="B682" s="22" t="s">
        <v>123</v>
      </c>
      <c r="C682" s="22" t="s">
        <v>740</v>
      </c>
      <c r="D682" s="23">
        <v>5618941.6238000002</v>
      </c>
      <c r="E682" s="23">
        <v>198410.88099999999</v>
      </c>
      <c r="F682" s="23">
        <v>1438558.1144999999</v>
      </c>
      <c r="G682" s="24">
        <f t="shared" si="10"/>
        <v>7255910.6193000004</v>
      </c>
      <c r="H682" s="25"/>
      <c r="I682" s="25"/>
      <c r="J682" s="26"/>
      <c r="K682" s="26"/>
      <c r="L682" s="26"/>
      <c r="M682" s="26"/>
      <c r="N682" s="25"/>
      <c r="O682" s="25"/>
      <c r="P682" s="26"/>
      <c r="Q682" s="26"/>
      <c r="R682" s="26"/>
    </row>
    <row r="683" spans="1:18" ht="18">
      <c r="A683" s="21">
        <v>678</v>
      </c>
      <c r="B683" s="22" t="s">
        <v>123</v>
      </c>
      <c r="C683" s="22" t="s">
        <v>742</v>
      </c>
      <c r="D683" s="23">
        <v>5176223.8510999996</v>
      </c>
      <c r="E683" s="23">
        <v>182778.03950000001</v>
      </c>
      <c r="F683" s="23">
        <v>1325213.7719000001</v>
      </c>
      <c r="G683" s="24">
        <f t="shared" si="10"/>
        <v>6684215.6624999996</v>
      </c>
      <c r="H683" s="25"/>
      <c r="I683" s="25"/>
      <c r="J683" s="26"/>
      <c r="K683" s="26"/>
      <c r="L683" s="26"/>
      <c r="M683" s="26"/>
      <c r="N683" s="25"/>
      <c r="O683" s="25"/>
      <c r="P683" s="26"/>
      <c r="Q683" s="26"/>
      <c r="R683" s="26"/>
    </row>
    <row r="684" spans="1:18" ht="18">
      <c r="A684" s="21">
        <v>679</v>
      </c>
      <c r="B684" s="22" t="s">
        <v>123</v>
      </c>
      <c r="C684" s="22" t="s">
        <v>744</v>
      </c>
      <c r="D684" s="23">
        <v>5525515.2495999997</v>
      </c>
      <c r="E684" s="23">
        <v>195111.89509999999</v>
      </c>
      <c r="F684" s="23">
        <v>1414639.1494</v>
      </c>
      <c r="G684" s="24">
        <f t="shared" si="10"/>
        <v>7135266.2940999996</v>
      </c>
      <c r="H684" s="25"/>
      <c r="I684" s="25"/>
      <c r="J684" s="26"/>
      <c r="K684" s="26"/>
      <c r="L684" s="26"/>
      <c r="M684" s="26"/>
      <c r="N684" s="25"/>
      <c r="O684" s="25"/>
      <c r="P684" s="26"/>
      <c r="Q684" s="26"/>
      <c r="R684" s="26"/>
    </row>
    <row r="685" spans="1:18" ht="18">
      <c r="A685" s="21">
        <v>680</v>
      </c>
      <c r="B685" s="22" t="s">
        <v>123</v>
      </c>
      <c r="C685" s="22" t="s">
        <v>746</v>
      </c>
      <c r="D685" s="23">
        <v>5129060.5344000002</v>
      </c>
      <c r="E685" s="23">
        <v>181112.652</v>
      </c>
      <c r="F685" s="23">
        <v>1313139.0474</v>
      </c>
      <c r="G685" s="24">
        <f t="shared" si="10"/>
        <v>6623312.2337999996</v>
      </c>
      <c r="H685" s="25"/>
      <c r="I685" s="25"/>
      <c r="J685" s="26"/>
      <c r="K685" s="26"/>
      <c r="L685" s="26"/>
      <c r="M685" s="26"/>
      <c r="N685" s="25"/>
      <c r="O685" s="25"/>
      <c r="P685" s="26"/>
      <c r="Q685" s="26"/>
      <c r="R685" s="26"/>
    </row>
    <row r="686" spans="1:18" ht="18">
      <c r="A686" s="21">
        <v>681</v>
      </c>
      <c r="B686" s="22" t="s">
        <v>123</v>
      </c>
      <c r="C686" s="22" t="s">
        <v>748</v>
      </c>
      <c r="D686" s="23">
        <v>5128203.4769000001</v>
      </c>
      <c r="E686" s="23">
        <v>181082.3884</v>
      </c>
      <c r="F686" s="23">
        <v>1312919.6240999999</v>
      </c>
      <c r="G686" s="24">
        <f t="shared" si="10"/>
        <v>6622205.4894000003</v>
      </c>
      <c r="H686" s="25"/>
      <c r="I686" s="25"/>
      <c r="J686" s="26"/>
      <c r="K686" s="26"/>
      <c r="L686" s="26"/>
      <c r="M686" s="26"/>
      <c r="N686" s="25"/>
      <c r="O686" s="25"/>
      <c r="P686" s="26"/>
      <c r="Q686" s="26"/>
      <c r="R686" s="26"/>
    </row>
    <row r="687" spans="1:18" ht="18">
      <c r="A687" s="21">
        <v>682</v>
      </c>
      <c r="B687" s="22" t="s">
        <v>123</v>
      </c>
      <c r="C687" s="22" t="s">
        <v>750</v>
      </c>
      <c r="D687" s="23">
        <v>5557799.1290999996</v>
      </c>
      <c r="E687" s="23">
        <v>196251.87359999999</v>
      </c>
      <c r="F687" s="23">
        <v>1422904.4491000001</v>
      </c>
      <c r="G687" s="24">
        <f t="shared" si="10"/>
        <v>7176955.4517999999</v>
      </c>
      <c r="H687" s="25"/>
      <c r="I687" s="25"/>
      <c r="J687" s="26"/>
      <c r="K687" s="26"/>
      <c r="L687" s="26"/>
      <c r="M687" s="26"/>
      <c r="N687" s="25"/>
      <c r="O687" s="25"/>
      <c r="P687" s="26"/>
      <c r="Q687" s="26"/>
      <c r="R687" s="26"/>
    </row>
    <row r="688" spans="1:18" ht="18">
      <c r="A688" s="21">
        <v>683</v>
      </c>
      <c r="B688" s="22" t="s">
        <v>123</v>
      </c>
      <c r="C688" s="22" t="s">
        <v>752</v>
      </c>
      <c r="D688" s="23">
        <v>5384456.0354000004</v>
      </c>
      <c r="E688" s="23">
        <v>190130.9423</v>
      </c>
      <c r="F688" s="23">
        <v>1378525.2527000001</v>
      </c>
      <c r="G688" s="24">
        <f t="shared" si="10"/>
        <v>6953112.2303999998</v>
      </c>
      <c r="H688" s="25"/>
      <c r="I688" s="25"/>
      <c r="J688" s="26"/>
      <c r="K688" s="26"/>
      <c r="L688" s="26"/>
      <c r="M688" s="26"/>
      <c r="N688" s="25"/>
      <c r="O688" s="25"/>
      <c r="P688" s="26"/>
      <c r="Q688" s="26"/>
      <c r="R688" s="26"/>
    </row>
    <row r="689" spans="1:18" ht="18">
      <c r="A689" s="21">
        <v>684</v>
      </c>
      <c r="B689" s="22" t="s">
        <v>123</v>
      </c>
      <c r="C689" s="22" t="s">
        <v>754</v>
      </c>
      <c r="D689" s="23">
        <v>5135838.0411</v>
      </c>
      <c r="E689" s="23">
        <v>181351.9731</v>
      </c>
      <c r="F689" s="23">
        <v>1314874.2206999999</v>
      </c>
      <c r="G689" s="24">
        <f t="shared" si="10"/>
        <v>6632064.2348999996</v>
      </c>
      <c r="H689" s="25"/>
      <c r="I689" s="25"/>
      <c r="J689" s="26"/>
      <c r="K689" s="26"/>
      <c r="L689" s="26"/>
      <c r="M689" s="26"/>
      <c r="N689" s="25"/>
      <c r="O689" s="25"/>
      <c r="P689" s="26"/>
      <c r="Q689" s="26"/>
      <c r="R689" s="26"/>
    </row>
    <row r="690" spans="1:18" ht="18">
      <c r="A690" s="21">
        <v>685</v>
      </c>
      <c r="B690" s="22" t="s">
        <v>123</v>
      </c>
      <c r="C690" s="22" t="s">
        <v>756</v>
      </c>
      <c r="D690" s="23">
        <v>6022596.7002999997</v>
      </c>
      <c r="E690" s="23">
        <v>212664.37650000001</v>
      </c>
      <c r="F690" s="23">
        <v>1541901.6487</v>
      </c>
      <c r="G690" s="24">
        <f t="shared" si="10"/>
        <v>7777162.7254999997</v>
      </c>
      <c r="H690" s="25"/>
      <c r="I690" s="25"/>
      <c r="J690" s="26"/>
      <c r="K690" s="26"/>
      <c r="L690" s="26"/>
      <c r="M690" s="26"/>
      <c r="N690" s="25"/>
      <c r="O690" s="25"/>
      <c r="P690" s="26"/>
      <c r="Q690" s="26"/>
      <c r="R690" s="26"/>
    </row>
    <row r="691" spans="1:18" ht="18">
      <c r="A691" s="21">
        <v>686</v>
      </c>
      <c r="B691" s="22" t="s">
        <v>123</v>
      </c>
      <c r="C691" s="22" t="s">
        <v>758</v>
      </c>
      <c r="D691" s="23">
        <v>5363726.3755999999</v>
      </c>
      <c r="E691" s="23">
        <v>189398.95569999999</v>
      </c>
      <c r="F691" s="23">
        <v>1373218.0575000001</v>
      </c>
      <c r="G691" s="24">
        <f t="shared" si="10"/>
        <v>6926343.3887999998</v>
      </c>
      <c r="H691" s="25"/>
      <c r="I691" s="25"/>
      <c r="J691" s="26"/>
      <c r="K691" s="26"/>
      <c r="L691" s="26"/>
      <c r="M691" s="26"/>
      <c r="N691" s="25"/>
      <c r="O691" s="25"/>
      <c r="P691" s="26"/>
      <c r="Q691" s="26"/>
      <c r="R691" s="26"/>
    </row>
    <row r="692" spans="1:18" ht="18">
      <c r="A692" s="21">
        <v>687</v>
      </c>
      <c r="B692" s="22" t="s">
        <v>123</v>
      </c>
      <c r="C692" s="22" t="s">
        <v>760</v>
      </c>
      <c r="D692" s="23">
        <v>5133546.2669000002</v>
      </c>
      <c r="E692" s="23">
        <v>181271.04810000001</v>
      </c>
      <c r="F692" s="23">
        <v>1314287.4820000001</v>
      </c>
      <c r="G692" s="24">
        <f t="shared" si="10"/>
        <v>6629104.7970000003</v>
      </c>
      <c r="H692" s="25"/>
      <c r="I692" s="25"/>
      <c r="J692" s="26"/>
      <c r="K692" s="26"/>
      <c r="L692" s="26"/>
      <c r="M692" s="26"/>
      <c r="N692" s="25"/>
      <c r="O692" s="25"/>
      <c r="P692" s="26"/>
      <c r="Q692" s="26"/>
      <c r="R692" s="26"/>
    </row>
    <row r="693" spans="1:18" ht="18">
      <c r="A693" s="21">
        <v>688</v>
      </c>
      <c r="B693" s="22" t="s">
        <v>123</v>
      </c>
      <c r="C693" s="22" t="s">
        <v>762</v>
      </c>
      <c r="D693" s="23">
        <v>6094411.6999000004</v>
      </c>
      <c r="E693" s="23">
        <v>215200.2415</v>
      </c>
      <c r="F693" s="23">
        <v>1560287.6825000001</v>
      </c>
      <c r="G693" s="24">
        <f t="shared" si="10"/>
        <v>7869899.6239</v>
      </c>
      <c r="H693" s="25"/>
      <c r="I693" s="25"/>
      <c r="J693" s="26"/>
      <c r="K693" s="26"/>
      <c r="L693" s="26"/>
      <c r="M693" s="26"/>
      <c r="N693" s="25"/>
      <c r="O693" s="25"/>
      <c r="P693" s="26"/>
      <c r="Q693" s="26"/>
      <c r="R693" s="26"/>
    </row>
    <row r="694" spans="1:18" ht="18">
      <c r="A694" s="21">
        <v>689</v>
      </c>
      <c r="B694" s="22" t="s">
        <v>123</v>
      </c>
      <c r="C694" s="22" t="s">
        <v>764</v>
      </c>
      <c r="D694" s="23">
        <v>7463268.1133000003</v>
      </c>
      <c r="E694" s="23">
        <v>263536.03580000001</v>
      </c>
      <c r="F694" s="23">
        <v>1910741.4926</v>
      </c>
      <c r="G694" s="24">
        <f t="shared" si="10"/>
        <v>9637545.6416999996</v>
      </c>
      <c r="H694" s="25"/>
      <c r="I694" s="25"/>
      <c r="J694" s="26"/>
      <c r="K694" s="26"/>
      <c r="L694" s="26"/>
      <c r="M694" s="26"/>
      <c r="N694" s="25"/>
      <c r="O694" s="25"/>
      <c r="P694" s="26"/>
      <c r="Q694" s="26"/>
      <c r="R694" s="26"/>
    </row>
    <row r="695" spans="1:18" ht="18">
      <c r="A695" s="21">
        <v>690</v>
      </c>
      <c r="B695" s="22" t="s">
        <v>123</v>
      </c>
      <c r="C695" s="22" t="s">
        <v>766</v>
      </c>
      <c r="D695" s="23">
        <v>6025419.3892000001</v>
      </c>
      <c r="E695" s="23">
        <v>212764.04870000001</v>
      </c>
      <c r="F695" s="23">
        <v>1542624.3118</v>
      </c>
      <c r="G695" s="24">
        <f t="shared" si="10"/>
        <v>7780807.7496999996</v>
      </c>
      <c r="H695" s="25"/>
      <c r="I695" s="25"/>
      <c r="J695" s="26"/>
      <c r="K695" s="26"/>
      <c r="L695" s="26"/>
      <c r="M695" s="26"/>
      <c r="N695" s="25"/>
      <c r="O695" s="25"/>
      <c r="P695" s="26"/>
      <c r="Q695" s="26"/>
      <c r="R695" s="26"/>
    </row>
    <row r="696" spans="1:18" ht="36">
      <c r="A696" s="21">
        <v>691</v>
      </c>
      <c r="B696" s="22" t="s">
        <v>123</v>
      </c>
      <c r="C696" s="22" t="s">
        <v>768</v>
      </c>
      <c r="D696" s="23">
        <v>6080176.4754999997</v>
      </c>
      <c r="E696" s="23">
        <v>214697.58040000001</v>
      </c>
      <c r="F696" s="23">
        <v>1556643.1887000001</v>
      </c>
      <c r="G696" s="24">
        <f t="shared" si="10"/>
        <v>7851517.2445999999</v>
      </c>
      <c r="H696" s="25"/>
      <c r="I696" s="25"/>
      <c r="J696" s="26"/>
      <c r="K696" s="26"/>
      <c r="L696" s="26"/>
      <c r="M696" s="26"/>
      <c r="N696" s="25"/>
      <c r="O696" s="25"/>
      <c r="P696" s="26"/>
      <c r="Q696" s="26"/>
      <c r="R696" s="26"/>
    </row>
    <row r="697" spans="1:18" ht="18">
      <c r="A697" s="21">
        <v>692</v>
      </c>
      <c r="B697" s="22" t="s">
        <v>123</v>
      </c>
      <c r="C697" s="22" t="s">
        <v>770</v>
      </c>
      <c r="D697" s="23">
        <v>4177352.8262999998</v>
      </c>
      <c r="E697" s="23">
        <v>147506.8278</v>
      </c>
      <c r="F697" s="23">
        <v>1069483.4024</v>
      </c>
      <c r="G697" s="24">
        <f t="shared" si="10"/>
        <v>5394343.0564999999</v>
      </c>
      <c r="H697" s="25"/>
      <c r="I697" s="25"/>
      <c r="J697" s="26"/>
      <c r="K697" s="26"/>
      <c r="L697" s="26"/>
      <c r="M697" s="26"/>
      <c r="N697" s="25"/>
      <c r="O697" s="25"/>
      <c r="P697" s="26"/>
      <c r="Q697" s="26"/>
      <c r="R697" s="26"/>
    </row>
    <row r="698" spans="1:18" ht="18">
      <c r="A698" s="21">
        <v>693</v>
      </c>
      <c r="B698" s="22" t="s">
        <v>123</v>
      </c>
      <c r="C698" s="22" t="s">
        <v>772</v>
      </c>
      <c r="D698" s="23">
        <v>5140250.4961999999</v>
      </c>
      <c r="E698" s="23">
        <v>181507.78159999999</v>
      </c>
      <c r="F698" s="23">
        <v>1316003.8949</v>
      </c>
      <c r="G698" s="24">
        <f t="shared" si="10"/>
        <v>6637762.1727</v>
      </c>
      <c r="H698" s="25"/>
      <c r="I698" s="25"/>
      <c r="J698" s="26"/>
      <c r="K698" s="26"/>
      <c r="L698" s="26"/>
      <c r="M698" s="26"/>
      <c r="N698" s="25"/>
      <c r="O698" s="25"/>
      <c r="P698" s="26"/>
      <c r="Q698" s="26"/>
      <c r="R698" s="26"/>
    </row>
    <row r="699" spans="1:18" ht="18">
      <c r="A699" s="21">
        <v>694</v>
      </c>
      <c r="B699" s="22" t="s">
        <v>123</v>
      </c>
      <c r="C699" s="22" t="s">
        <v>774</v>
      </c>
      <c r="D699" s="23">
        <v>4074155.3350999998</v>
      </c>
      <c r="E699" s="23">
        <v>143862.8132</v>
      </c>
      <c r="F699" s="23">
        <v>1043062.8416</v>
      </c>
      <c r="G699" s="24">
        <f t="shared" si="10"/>
        <v>5261080.9899000004</v>
      </c>
      <c r="H699" s="25"/>
      <c r="I699" s="25"/>
      <c r="J699" s="26"/>
      <c r="K699" s="26"/>
      <c r="L699" s="26"/>
      <c r="M699" s="26"/>
      <c r="N699" s="25"/>
      <c r="O699" s="25"/>
      <c r="P699" s="26"/>
      <c r="Q699" s="26"/>
      <c r="R699" s="26"/>
    </row>
    <row r="700" spans="1:18" ht="18">
      <c r="A700" s="21">
        <v>695</v>
      </c>
      <c r="B700" s="22" t="s">
        <v>123</v>
      </c>
      <c r="C700" s="22" t="s">
        <v>776</v>
      </c>
      <c r="D700" s="23">
        <v>4406889.1520999996</v>
      </c>
      <c r="E700" s="23">
        <v>155612.00270000001</v>
      </c>
      <c r="F700" s="23">
        <v>1128249.1569000001</v>
      </c>
      <c r="G700" s="24">
        <f t="shared" si="10"/>
        <v>5690750.3117000004</v>
      </c>
      <c r="H700" s="25"/>
      <c r="I700" s="25"/>
      <c r="J700" s="26"/>
      <c r="K700" s="26"/>
      <c r="L700" s="26"/>
      <c r="M700" s="26"/>
      <c r="N700" s="25"/>
      <c r="O700" s="25"/>
      <c r="P700" s="26"/>
      <c r="Q700" s="26"/>
      <c r="R700" s="26"/>
    </row>
    <row r="701" spans="1:18" ht="18">
      <c r="A701" s="21">
        <v>696</v>
      </c>
      <c r="B701" s="22" t="s">
        <v>123</v>
      </c>
      <c r="C701" s="22" t="s">
        <v>778</v>
      </c>
      <c r="D701" s="23">
        <v>4551514.3877999997</v>
      </c>
      <c r="E701" s="23">
        <v>160718.87549999999</v>
      </c>
      <c r="F701" s="23">
        <v>1165276.0242000001</v>
      </c>
      <c r="G701" s="24">
        <f t="shared" si="10"/>
        <v>5877509.2874999996</v>
      </c>
      <c r="H701" s="25"/>
      <c r="I701" s="25"/>
      <c r="J701" s="26"/>
      <c r="K701" s="26"/>
      <c r="L701" s="26"/>
      <c r="M701" s="26"/>
      <c r="N701" s="25"/>
      <c r="O701" s="25"/>
      <c r="P701" s="26"/>
      <c r="Q701" s="26"/>
      <c r="R701" s="26"/>
    </row>
    <row r="702" spans="1:18" ht="18">
      <c r="A702" s="21">
        <v>697</v>
      </c>
      <c r="B702" s="22" t="s">
        <v>123</v>
      </c>
      <c r="C702" s="22" t="s">
        <v>780</v>
      </c>
      <c r="D702" s="23">
        <v>8452753.1917000003</v>
      </c>
      <c r="E702" s="23">
        <v>298475.81969999999</v>
      </c>
      <c r="F702" s="23">
        <v>2164068.8777000001</v>
      </c>
      <c r="G702" s="24">
        <f t="shared" si="10"/>
        <v>10915297.8891</v>
      </c>
      <c r="H702" s="25"/>
      <c r="I702" s="25"/>
      <c r="J702" s="26"/>
      <c r="K702" s="26"/>
      <c r="L702" s="26"/>
      <c r="M702" s="26"/>
      <c r="N702" s="25"/>
      <c r="O702" s="25"/>
      <c r="P702" s="26"/>
      <c r="Q702" s="26"/>
      <c r="R702" s="26"/>
    </row>
    <row r="703" spans="1:18" ht="18">
      <c r="A703" s="21">
        <v>698</v>
      </c>
      <c r="B703" s="22" t="s">
        <v>123</v>
      </c>
      <c r="C703" s="22" t="s">
        <v>782</v>
      </c>
      <c r="D703" s="23">
        <v>5003067.7910000002</v>
      </c>
      <c r="E703" s="23">
        <v>176663.7126</v>
      </c>
      <c r="F703" s="23">
        <v>1280882.4597</v>
      </c>
      <c r="G703" s="24">
        <f t="shared" si="10"/>
        <v>6460613.9632999999</v>
      </c>
      <c r="H703" s="25"/>
      <c r="I703" s="25"/>
      <c r="J703" s="26"/>
      <c r="K703" s="26"/>
      <c r="L703" s="26"/>
      <c r="M703" s="26"/>
      <c r="N703" s="25"/>
      <c r="O703" s="25"/>
      <c r="P703" s="26"/>
      <c r="Q703" s="26"/>
      <c r="R703" s="26"/>
    </row>
    <row r="704" spans="1:18" ht="18">
      <c r="A704" s="21">
        <v>699</v>
      </c>
      <c r="B704" s="22" t="s">
        <v>124</v>
      </c>
      <c r="C704" s="22" t="s">
        <v>786</v>
      </c>
      <c r="D704" s="23">
        <v>4687439.4310999997</v>
      </c>
      <c r="E704" s="23">
        <v>165518.53520000001</v>
      </c>
      <c r="F704" s="23">
        <v>1200075.4735000001</v>
      </c>
      <c r="G704" s="24">
        <f t="shared" si="10"/>
        <v>6053033.4397999998</v>
      </c>
      <c r="H704" s="25"/>
      <c r="I704" s="25"/>
      <c r="J704" s="26"/>
      <c r="K704" s="26"/>
      <c r="L704" s="26"/>
      <c r="M704" s="26"/>
      <c r="N704" s="25"/>
      <c r="O704" s="25"/>
      <c r="P704" s="26"/>
      <c r="Q704" s="26"/>
      <c r="R704" s="26"/>
    </row>
    <row r="705" spans="1:18" ht="18">
      <c r="A705" s="21">
        <v>700</v>
      </c>
      <c r="B705" s="22" t="s">
        <v>124</v>
      </c>
      <c r="C705" s="22" t="s">
        <v>788</v>
      </c>
      <c r="D705" s="23">
        <v>5335876.7252000002</v>
      </c>
      <c r="E705" s="23">
        <v>188415.5545</v>
      </c>
      <c r="F705" s="23">
        <v>1366088.0064000001</v>
      </c>
      <c r="G705" s="24">
        <f t="shared" si="10"/>
        <v>6890380.2861000001</v>
      </c>
      <c r="H705" s="25"/>
      <c r="I705" s="25"/>
      <c r="J705" s="26"/>
      <c r="K705" s="26"/>
      <c r="L705" s="26"/>
      <c r="M705" s="26"/>
      <c r="N705" s="25"/>
      <c r="O705" s="25"/>
      <c r="P705" s="26"/>
      <c r="Q705" s="26"/>
      <c r="R705" s="26"/>
    </row>
    <row r="706" spans="1:18" ht="18">
      <c r="A706" s="21">
        <v>701</v>
      </c>
      <c r="B706" s="22" t="s">
        <v>124</v>
      </c>
      <c r="C706" s="22" t="s">
        <v>790</v>
      </c>
      <c r="D706" s="23">
        <v>5750294.1517000003</v>
      </c>
      <c r="E706" s="23">
        <v>203049.0802</v>
      </c>
      <c r="F706" s="23">
        <v>1472186.9110999999</v>
      </c>
      <c r="G706" s="24">
        <f t="shared" si="10"/>
        <v>7425530.1430000002</v>
      </c>
      <c r="H706" s="25"/>
      <c r="I706" s="25"/>
      <c r="J706" s="26"/>
      <c r="K706" s="26"/>
      <c r="L706" s="26"/>
      <c r="M706" s="26"/>
      <c r="N706" s="25"/>
      <c r="O706" s="25"/>
      <c r="P706" s="26"/>
      <c r="Q706" s="26"/>
      <c r="R706" s="26"/>
    </row>
    <row r="707" spans="1:18" ht="18">
      <c r="A707" s="21">
        <v>702</v>
      </c>
      <c r="B707" s="22" t="s">
        <v>124</v>
      </c>
      <c r="C707" s="22" t="s">
        <v>792</v>
      </c>
      <c r="D707" s="23">
        <v>6243452.6880999999</v>
      </c>
      <c r="E707" s="23">
        <v>220463.0393</v>
      </c>
      <c r="F707" s="23">
        <v>1598445.0682000001</v>
      </c>
      <c r="G707" s="24">
        <f t="shared" si="10"/>
        <v>8062360.7955999998</v>
      </c>
      <c r="H707" s="25"/>
      <c r="I707" s="25"/>
      <c r="J707" s="26"/>
      <c r="K707" s="26"/>
      <c r="L707" s="26"/>
      <c r="M707" s="26"/>
      <c r="N707" s="25"/>
      <c r="O707" s="25"/>
      <c r="P707" s="26"/>
      <c r="Q707" s="26"/>
      <c r="R707" s="26"/>
    </row>
    <row r="708" spans="1:18" ht="18">
      <c r="A708" s="21">
        <v>703</v>
      </c>
      <c r="B708" s="22" t="s">
        <v>124</v>
      </c>
      <c r="C708" s="22" t="s">
        <v>794</v>
      </c>
      <c r="D708" s="23">
        <v>5873246.6320000002</v>
      </c>
      <c r="E708" s="23">
        <v>207390.66469999999</v>
      </c>
      <c r="F708" s="23">
        <v>1503665.1325000001</v>
      </c>
      <c r="G708" s="24">
        <f t="shared" si="10"/>
        <v>7584302.4292000001</v>
      </c>
      <c r="H708" s="25"/>
      <c r="I708" s="25"/>
      <c r="J708" s="26"/>
      <c r="K708" s="26"/>
      <c r="L708" s="26"/>
      <c r="M708" s="26"/>
      <c r="N708" s="25"/>
      <c r="O708" s="25"/>
      <c r="P708" s="26"/>
      <c r="Q708" s="26"/>
      <c r="R708" s="26"/>
    </row>
    <row r="709" spans="1:18" ht="18">
      <c r="A709" s="21">
        <v>704</v>
      </c>
      <c r="B709" s="22" t="s">
        <v>124</v>
      </c>
      <c r="C709" s="22" t="s">
        <v>797</v>
      </c>
      <c r="D709" s="23">
        <v>5321826.2460000003</v>
      </c>
      <c r="E709" s="23">
        <v>187919.41690000001</v>
      </c>
      <c r="F709" s="23">
        <v>1362490.811</v>
      </c>
      <c r="G709" s="24">
        <f t="shared" si="10"/>
        <v>6872236.4738999996</v>
      </c>
      <c r="H709" s="25"/>
      <c r="I709" s="25"/>
      <c r="J709" s="26"/>
      <c r="K709" s="26"/>
      <c r="L709" s="26"/>
      <c r="M709" s="26"/>
      <c r="N709" s="25"/>
      <c r="O709" s="25"/>
      <c r="P709" s="26"/>
      <c r="Q709" s="26"/>
      <c r="R709" s="26"/>
    </row>
    <row r="710" spans="1:18" ht="18">
      <c r="A710" s="21">
        <v>705</v>
      </c>
      <c r="B710" s="22" t="s">
        <v>124</v>
      </c>
      <c r="C710" s="22" t="s">
        <v>799</v>
      </c>
      <c r="D710" s="23">
        <v>6078284.9625000004</v>
      </c>
      <c r="E710" s="23">
        <v>214630.78899999999</v>
      </c>
      <c r="F710" s="23">
        <v>1556158.9247000001</v>
      </c>
      <c r="G710" s="24">
        <f t="shared" si="10"/>
        <v>7849074.6761999996</v>
      </c>
      <c r="H710" s="25"/>
      <c r="I710" s="25"/>
      <c r="J710" s="26"/>
      <c r="K710" s="26"/>
      <c r="L710" s="26"/>
      <c r="M710" s="26"/>
      <c r="N710" s="25"/>
      <c r="O710" s="25"/>
      <c r="P710" s="26"/>
      <c r="Q710" s="26"/>
      <c r="R710" s="26"/>
    </row>
    <row r="711" spans="1:18" ht="18">
      <c r="A711" s="21">
        <v>706</v>
      </c>
      <c r="B711" s="22" t="s">
        <v>124</v>
      </c>
      <c r="C711" s="22" t="s">
        <v>801</v>
      </c>
      <c r="D711" s="23">
        <v>5186665.7254999997</v>
      </c>
      <c r="E711" s="23">
        <v>183146.75339999999</v>
      </c>
      <c r="F711" s="23">
        <v>1327887.0944000001</v>
      </c>
      <c r="G711" s="24">
        <f t="shared" ref="G711:G774" si="11">D711+E711+F711</f>
        <v>6697699.5733000003</v>
      </c>
      <c r="H711" s="25"/>
      <c r="I711" s="25"/>
      <c r="J711" s="26"/>
      <c r="K711" s="26"/>
      <c r="L711" s="26"/>
      <c r="M711" s="26"/>
      <c r="N711" s="25"/>
      <c r="O711" s="25"/>
      <c r="P711" s="26"/>
      <c r="Q711" s="26"/>
      <c r="R711" s="26"/>
    </row>
    <row r="712" spans="1:18" ht="18">
      <c r="A712" s="21">
        <v>707</v>
      </c>
      <c r="B712" s="22" t="s">
        <v>124</v>
      </c>
      <c r="C712" s="22" t="s">
        <v>803</v>
      </c>
      <c r="D712" s="23">
        <v>5870919.2714999998</v>
      </c>
      <c r="E712" s="23">
        <v>207308.48310000001</v>
      </c>
      <c r="F712" s="23">
        <v>1503069.2830000001</v>
      </c>
      <c r="G712" s="24">
        <f t="shared" si="11"/>
        <v>7581297.0376000004</v>
      </c>
      <c r="H712" s="25"/>
      <c r="I712" s="25"/>
      <c r="J712" s="26"/>
      <c r="K712" s="26"/>
      <c r="L712" s="26"/>
      <c r="M712" s="26"/>
      <c r="N712" s="25"/>
      <c r="O712" s="25"/>
      <c r="P712" s="26"/>
      <c r="Q712" s="26"/>
      <c r="R712" s="26"/>
    </row>
    <row r="713" spans="1:18" ht="18">
      <c r="A713" s="21">
        <v>708</v>
      </c>
      <c r="B713" s="22" t="s">
        <v>124</v>
      </c>
      <c r="C713" s="22" t="s">
        <v>805</v>
      </c>
      <c r="D713" s="23">
        <v>5300622.7454000004</v>
      </c>
      <c r="E713" s="23">
        <v>187170.6985</v>
      </c>
      <c r="F713" s="23">
        <v>1357062.3033</v>
      </c>
      <c r="G713" s="24">
        <f t="shared" si="11"/>
        <v>6844855.7472000001</v>
      </c>
      <c r="H713" s="25"/>
      <c r="I713" s="25"/>
      <c r="J713" s="26"/>
      <c r="K713" s="26"/>
      <c r="L713" s="26"/>
      <c r="M713" s="26"/>
      <c r="N713" s="25"/>
      <c r="O713" s="25"/>
      <c r="P713" s="26"/>
      <c r="Q713" s="26"/>
      <c r="R713" s="26"/>
    </row>
    <row r="714" spans="1:18" ht="18">
      <c r="A714" s="21">
        <v>709</v>
      </c>
      <c r="B714" s="22" t="s">
        <v>124</v>
      </c>
      <c r="C714" s="22" t="s">
        <v>807</v>
      </c>
      <c r="D714" s="23">
        <v>4915305.2012999998</v>
      </c>
      <c r="E714" s="23">
        <v>173564.72099999999</v>
      </c>
      <c r="F714" s="23">
        <v>1258413.5334000001</v>
      </c>
      <c r="G714" s="24">
        <f t="shared" si="11"/>
        <v>6347283.4556999998</v>
      </c>
      <c r="H714" s="25"/>
      <c r="I714" s="25"/>
      <c r="J714" s="26"/>
      <c r="K714" s="26"/>
      <c r="L714" s="26"/>
      <c r="M714" s="26"/>
      <c r="N714" s="25"/>
      <c r="O714" s="25"/>
      <c r="P714" s="26"/>
      <c r="Q714" s="26"/>
      <c r="R714" s="26"/>
    </row>
    <row r="715" spans="1:18" ht="18">
      <c r="A715" s="21">
        <v>710</v>
      </c>
      <c r="B715" s="22" t="s">
        <v>124</v>
      </c>
      <c r="C715" s="22" t="s">
        <v>809</v>
      </c>
      <c r="D715" s="23">
        <v>5852268.8836000003</v>
      </c>
      <c r="E715" s="23">
        <v>206649.9178</v>
      </c>
      <c r="F715" s="23">
        <v>1498294.4217000001</v>
      </c>
      <c r="G715" s="24">
        <f t="shared" si="11"/>
        <v>7557213.2231000001</v>
      </c>
      <c r="H715" s="25"/>
      <c r="I715" s="25"/>
      <c r="J715" s="26"/>
      <c r="K715" s="26"/>
      <c r="L715" s="26"/>
      <c r="M715" s="26"/>
      <c r="N715" s="25"/>
      <c r="O715" s="25"/>
      <c r="P715" s="26"/>
      <c r="Q715" s="26"/>
      <c r="R715" s="26"/>
    </row>
    <row r="716" spans="1:18" ht="18">
      <c r="A716" s="21">
        <v>711</v>
      </c>
      <c r="B716" s="22" t="s">
        <v>124</v>
      </c>
      <c r="C716" s="22" t="s">
        <v>811</v>
      </c>
      <c r="D716" s="23">
        <v>6140211.0088999998</v>
      </c>
      <c r="E716" s="23">
        <v>216817.4644</v>
      </c>
      <c r="F716" s="23">
        <v>1572013.1945</v>
      </c>
      <c r="G716" s="24">
        <f t="shared" si="11"/>
        <v>7929041.6677999999</v>
      </c>
      <c r="H716" s="25"/>
      <c r="I716" s="25"/>
      <c r="J716" s="26"/>
      <c r="K716" s="26"/>
      <c r="L716" s="26"/>
      <c r="M716" s="26"/>
      <c r="N716" s="25"/>
      <c r="O716" s="25"/>
      <c r="P716" s="26"/>
      <c r="Q716" s="26"/>
      <c r="R716" s="26"/>
    </row>
    <row r="717" spans="1:18" ht="18">
      <c r="A717" s="21">
        <v>712</v>
      </c>
      <c r="B717" s="22" t="s">
        <v>124</v>
      </c>
      <c r="C717" s="22" t="s">
        <v>813</v>
      </c>
      <c r="D717" s="23">
        <v>5532655.4068999998</v>
      </c>
      <c r="E717" s="23">
        <v>195364.02170000001</v>
      </c>
      <c r="F717" s="23">
        <v>1416467.1682</v>
      </c>
      <c r="G717" s="24">
        <f t="shared" si="11"/>
        <v>7144486.5968000004</v>
      </c>
      <c r="H717" s="25"/>
      <c r="I717" s="25"/>
      <c r="J717" s="26"/>
      <c r="K717" s="26"/>
      <c r="L717" s="26"/>
      <c r="M717" s="26"/>
      <c r="N717" s="25"/>
      <c r="O717" s="25"/>
      <c r="P717" s="26"/>
      <c r="Q717" s="26"/>
      <c r="R717" s="26"/>
    </row>
    <row r="718" spans="1:18" ht="18">
      <c r="A718" s="21">
        <v>713</v>
      </c>
      <c r="B718" s="22" t="s">
        <v>124</v>
      </c>
      <c r="C718" s="22" t="s">
        <v>815</v>
      </c>
      <c r="D718" s="23">
        <v>4954153.9896999998</v>
      </c>
      <c r="E718" s="23">
        <v>174936.5135</v>
      </c>
      <c r="F718" s="23">
        <v>1268359.5771999999</v>
      </c>
      <c r="G718" s="24">
        <f t="shared" si="11"/>
        <v>6397450.0804000003</v>
      </c>
      <c r="H718" s="25"/>
      <c r="I718" s="25"/>
      <c r="J718" s="26"/>
      <c r="K718" s="26"/>
      <c r="L718" s="26"/>
      <c r="M718" s="26"/>
      <c r="N718" s="25"/>
      <c r="O718" s="25"/>
      <c r="P718" s="26"/>
      <c r="Q718" s="26"/>
      <c r="R718" s="26"/>
    </row>
    <row r="719" spans="1:18" ht="18">
      <c r="A719" s="21">
        <v>714</v>
      </c>
      <c r="B719" s="22" t="s">
        <v>124</v>
      </c>
      <c r="C719" s="22" t="s">
        <v>817</v>
      </c>
      <c r="D719" s="23">
        <v>5505243.6416999996</v>
      </c>
      <c r="E719" s="23">
        <v>194396.0827</v>
      </c>
      <c r="F719" s="23">
        <v>1409449.2242999999</v>
      </c>
      <c r="G719" s="24">
        <f t="shared" si="11"/>
        <v>7109088.9486999996</v>
      </c>
      <c r="H719" s="25"/>
      <c r="I719" s="25"/>
      <c r="J719" s="26"/>
      <c r="K719" s="26"/>
      <c r="L719" s="26"/>
      <c r="M719" s="26"/>
      <c r="N719" s="25"/>
      <c r="O719" s="25"/>
      <c r="P719" s="26"/>
      <c r="Q719" s="26"/>
      <c r="R719" s="26"/>
    </row>
    <row r="720" spans="1:18" ht="18">
      <c r="A720" s="21">
        <v>715</v>
      </c>
      <c r="B720" s="22" t="s">
        <v>124</v>
      </c>
      <c r="C720" s="22" t="s">
        <v>819</v>
      </c>
      <c r="D720" s="23">
        <v>5460769.5394000001</v>
      </c>
      <c r="E720" s="23">
        <v>192825.65429999999</v>
      </c>
      <c r="F720" s="23">
        <v>1398062.9909000001</v>
      </c>
      <c r="G720" s="24">
        <f t="shared" si="11"/>
        <v>7051658.1846000003</v>
      </c>
      <c r="H720" s="25"/>
      <c r="I720" s="25"/>
      <c r="J720" s="26"/>
      <c r="K720" s="26"/>
      <c r="L720" s="26"/>
      <c r="M720" s="26"/>
      <c r="N720" s="25"/>
      <c r="O720" s="25"/>
      <c r="P720" s="26"/>
      <c r="Q720" s="26"/>
      <c r="R720" s="26"/>
    </row>
    <row r="721" spans="1:18" ht="18">
      <c r="A721" s="21">
        <v>716</v>
      </c>
      <c r="B721" s="22" t="s">
        <v>124</v>
      </c>
      <c r="C721" s="22" t="s">
        <v>821</v>
      </c>
      <c r="D721" s="23">
        <v>6114513.8197999997</v>
      </c>
      <c r="E721" s="23">
        <v>215910.06899999999</v>
      </c>
      <c r="F721" s="23">
        <v>1565434.2153</v>
      </c>
      <c r="G721" s="24">
        <f t="shared" si="11"/>
        <v>7895858.1041000001</v>
      </c>
      <c r="H721" s="25"/>
      <c r="I721" s="25"/>
      <c r="J721" s="26"/>
      <c r="K721" s="26"/>
      <c r="L721" s="26"/>
      <c r="M721" s="26"/>
      <c r="N721" s="25"/>
      <c r="O721" s="25"/>
      <c r="P721" s="26"/>
      <c r="Q721" s="26"/>
      <c r="R721" s="26"/>
    </row>
    <row r="722" spans="1:18" ht="18">
      <c r="A722" s="21">
        <v>717</v>
      </c>
      <c r="B722" s="22" t="s">
        <v>124</v>
      </c>
      <c r="C722" s="22" t="s">
        <v>823</v>
      </c>
      <c r="D722" s="23">
        <v>5637335.3263999997</v>
      </c>
      <c r="E722" s="23">
        <v>199060.3824</v>
      </c>
      <c r="F722" s="23">
        <v>1443267.2594000001</v>
      </c>
      <c r="G722" s="24">
        <f t="shared" si="11"/>
        <v>7279662.9682</v>
      </c>
      <c r="H722" s="25"/>
      <c r="I722" s="25"/>
      <c r="J722" s="26"/>
      <c r="K722" s="26"/>
      <c r="L722" s="26"/>
      <c r="M722" s="26"/>
      <c r="N722" s="25"/>
      <c r="O722" s="25"/>
      <c r="P722" s="26"/>
      <c r="Q722" s="26"/>
      <c r="R722" s="26"/>
    </row>
    <row r="723" spans="1:18" ht="18">
      <c r="A723" s="21">
        <v>718</v>
      </c>
      <c r="B723" s="22" t="s">
        <v>124</v>
      </c>
      <c r="C723" s="22" t="s">
        <v>825</v>
      </c>
      <c r="D723" s="23">
        <v>5130057.4007000001</v>
      </c>
      <c r="E723" s="23">
        <v>181147.85250000001</v>
      </c>
      <c r="F723" s="23">
        <v>1313394.2646000001</v>
      </c>
      <c r="G723" s="24">
        <f t="shared" si="11"/>
        <v>6624599.5177999996</v>
      </c>
      <c r="H723" s="25"/>
      <c r="I723" s="25"/>
      <c r="J723" s="26"/>
      <c r="K723" s="26"/>
      <c r="L723" s="26"/>
      <c r="M723" s="26"/>
      <c r="N723" s="25"/>
      <c r="O723" s="25"/>
      <c r="P723" s="26"/>
      <c r="Q723" s="26"/>
      <c r="R723" s="26"/>
    </row>
    <row r="724" spans="1:18" ht="18">
      <c r="A724" s="21">
        <v>719</v>
      </c>
      <c r="B724" s="22" t="s">
        <v>124</v>
      </c>
      <c r="C724" s="22" t="s">
        <v>827</v>
      </c>
      <c r="D724" s="23">
        <v>5288299.8728</v>
      </c>
      <c r="E724" s="23">
        <v>186735.56460000001</v>
      </c>
      <c r="F724" s="23">
        <v>1353907.4088000001</v>
      </c>
      <c r="G724" s="24">
        <f t="shared" si="11"/>
        <v>6828942.8461999996</v>
      </c>
      <c r="H724" s="25"/>
      <c r="I724" s="25"/>
      <c r="J724" s="26"/>
      <c r="K724" s="26"/>
      <c r="L724" s="26"/>
      <c r="M724" s="26"/>
      <c r="N724" s="25"/>
      <c r="O724" s="25"/>
      <c r="P724" s="26"/>
      <c r="Q724" s="26"/>
      <c r="R724" s="26"/>
    </row>
    <row r="725" spans="1:18" ht="18">
      <c r="A725" s="21">
        <v>720</v>
      </c>
      <c r="B725" s="22" t="s">
        <v>124</v>
      </c>
      <c r="C725" s="22" t="s">
        <v>829</v>
      </c>
      <c r="D725" s="23">
        <v>5088166.1999000004</v>
      </c>
      <c r="E725" s="23">
        <v>179668.62899999999</v>
      </c>
      <c r="F725" s="23">
        <v>1302669.3041000001</v>
      </c>
      <c r="G725" s="24">
        <f t="shared" si="11"/>
        <v>6570504.1330000004</v>
      </c>
      <c r="H725" s="25"/>
      <c r="I725" s="25"/>
      <c r="J725" s="26"/>
      <c r="K725" s="26"/>
      <c r="L725" s="26"/>
      <c r="M725" s="26"/>
      <c r="N725" s="25"/>
      <c r="O725" s="25"/>
      <c r="P725" s="26"/>
      <c r="Q725" s="26"/>
      <c r="R725" s="26"/>
    </row>
    <row r="726" spans="1:18" ht="18">
      <c r="A726" s="21">
        <v>721</v>
      </c>
      <c r="B726" s="22" t="s">
        <v>124</v>
      </c>
      <c r="C726" s="22" t="s">
        <v>831</v>
      </c>
      <c r="D726" s="23">
        <v>4770154.6924999999</v>
      </c>
      <c r="E726" s="23">
        <v>168439.3002</v>
      </c>
      <c r="F726" s="23">
        <v>1221252.1858999999</v>
      </c>
      <c r="G726" s="24">
        <f t="shared" si="11"/>
        <v>6159846.1786000002</v>
      </c>
      <c r="H726" s="25"/>
      <c r="I726" s="25"/>
      <c r="J726" s="26"/>
      <c r="K726" s="26"/>
      <c r="L726" s="26"/>
      <c r="M726" s="26"/>
      <c r="N726" s="25"/>
      <c r="O726" s="25"/>
      <c r="P726" s="26"/>
      <c r="Q726" s="26"/>
      <c r="R726" s="26"/>
    </row>
    <row r="727" spans="1:18" ht="18">
      <c r="A727" s="21">
        <v>722</v>
      </c>
      <c r="B727" s="22" t="s">
        <v>125</v>
      </c>
      <c r="C727" s="22" t="s">
        <v>835</v>
      </c>
      <c r="D727" s="23">
        <v>4734724.2879999997</v>
      </c>
      <c r="E727" s="23">
        <v>167188.2144</v>
      </c>
      <c r="F727" s="23">
        <v>1212181.3147</v>
      </c>
      <c r="G727" s="24">
        <f t="shared" si="11"/>
        <v>6114093.8170999996</v>
      </c>
      <c r="H727" s="25"/>
      <c r="I727" s="25"/>
      <c r="J727" s="26"/>
      <c r="K727" s="26"/>
      <c r="L727" s="26"/>
      <c r="M727" s="26"/>
      <c r="N727" s="25"/>
      <c r="O727" s="25"/>
      <c r="P727" s="26"/>
      <c r="Q727" s="26"/>
      <c r="R727" s="26"/>
    </row>
    <row r="728" spans="1:18" ht="18">
      <c r="A728" s="21">
        <v>723</v>
      </c>
      <c r="B728" s="22" t="s">
        <v>125</v>
      </c>
      <c r="C728" s="22" t="s">
        <v>837</v>
      </c>
      <c r="D728" s="23">
        <v>8102203.6096999999</v>
      </c>
      <c r="E728" s="23">
        <v>286097.53639999998</v>
      </c>
      <c r="F728" s="23">
        <v>2074321.3809</v>
      </c>
      <c r="G728" s="24">
        <f t="shared" si="11"/>
        <v>10462622.527000001</v>
      </c>
      <c r="H728" s="25"/>
      <c r="I728" s="25"/>
      <c r="J728" s="26"/>
      <c r="K728" s="26"/>
      <c r="L728" s="26"/>
      <c r="M728" s="26"/>
      <c r="N728" s="25"/>
      <c r="O728" s="25"/>
      <c r="P728" s="26"/>
      <c r="Q728" s="26"/>
      <c r="R728" s="26"/>
    </row>
    <row r="729" spans="1:18" ht="18">
      <c r="A729" s="21">
        <v>724</v>
      </c>
      <c r="B729" s="22" t="s">
        <v>125</v>
      </c>
      <c r="C729" s="22" t="s">
        <v>839</v>
      </c>
      <c r="D729" s="23">
        <v>5564723.5088999998</v>
      </c>
      <c r="E729" s="23">
        <v>196496.38089999999</v>
      </c>
      <c r="F729" s="23">
        <v>1424677.2248</v>
      </c>
      <c r="G729" s="24">
        <f t="shared" si="11"/>
        <v>7185897.1146</v>
      </c>
      <c r="H729" s="25"/>
      <c r="I729" s="25"/>
      <c r="J729" s="26"/>
      <c r="K729" s="26"/>
      <c r="L729" s="26"/>
      <c r="M729" s="26"/>
      <c r="N729" s="25"/>
      <c r="O729" s="25"/>
      <c r="P729" s="26"/>
      <c r="Q729" s="26"/>
      <c r="R729" s="26"/>
    </row>
    <row r="730" spans="1:18" ht="18">
      <c r="A730" s="21">
        <v>725</v>
      </c>
      <c r="B730" s="22" t="s">
        <v>125</v>
      </c>
      <c r="C730" s="22" t="s">
        <v>841</v>
      </c>
      <c r="D730" s="23">
        <v>6644313.1485000001</v>
      </c>
      <c r="E730" s="23">
        <v>234617.85389999999</v>
      </c>
      <c r="F730" s="23">
        <v>1701073.1264</v>
      </c>
      <c r="G730" s="24">
        <f t="shared" si="11"/>
        <v>8580004.1287999991</v>
      </c>
      <c r="H730" s="25"/>
      <c r="I730" s="25"/>
      <c r="J730" s="26"/>
      <c r="K730" s="26"/>
      <c r="L730" s="26"/>
      <c r="M730" s="26"/>
      <c r="N730" s="25"/>
      <c r="O730" s="25"/>
      <c r="P730" s="26"/>
      <c r="Q730" s="26"/>
      <c r="R730" s="26"/>
    </row>
    <row r="731" spans="1:18" ht="18">
      <c r="A731" s="21">
        <v>726</v>
      </c>
      <c r="B731" s="22" t="s">
        <v>125</v>
      </c>
      <c r="C731" s="22" t="s">
        <v>843</v>
      </c>
      <c r="D731" s="23">
        <v>7178153.5904999999</v>
      </c>
      <c r="E731" s="23">
        <v>253468.33489999999</v>
      </c>
      <c r="F731" s="23">
        <v>1837746.6409</v>
      </c>
      <c r="G731" s="24">
        <f t="shared" si="11"/>
        <v>9269368.5662999991</v>
      </c>
      <c r="H731" s="25"/>
      <c r="I731" s="25"/>
      <c r="J731" s="26"/>
      <c r="K731" s="26"/>
      <c r="L731" s="26"/>
      <c r="M731" s="26"/>
      <c r="N731" s="25"/>
      <c r="O731" s="25"/>
      <c r="P731" s="26"/>
      <c r="Q731" s="26"/>
      <c r="R731" s="26"/>
    </row>
    <row r="732" spans="1:18" ht="18">
      <c r="A732" s="21">
        <v>727</v>
      </c>
      <c r="B732" s="22" t="s">
        <v>125</v>
      </c>
      <c r="C732" s="22" t="s">
        <v>845</v>
      </c>
      <c r="D732" s="23">
        <v>4972669.2814999996</v>
      </c>
      <c r="E732" s="23">
        <v>175590.30840000001</v>
      </c>
      <c r="F732" s="23">
        <v>1273099.8513</v>
      </c>
      <c r="G732" s="24">
        <f t="shared" si="11"/>
        <v>6421359.4412000002</v>
      </c>
      <c r="H732" s="25"/>
      <c r="I732" s="25"/>
      <c r="J732" s="26"/>
      <c r="K732" s="26"/>
      <c r="L732" s="26"/>
      <c r="M732" s="26"/>
      <c r="N732" s="25"/>
      <c r="O732" s="25"/>
      <c r="P732" s="26"/>
      <c r="Q732" s="26"/>
      <c r="R732" s="26"/>
    </row>
    <row r="733" spans="1:18" ht="18">
      <c r="A733" s="21">
        <v>728</v>
      </c>
      <c r="B733" s="22" t="s">
        <v>125</v>
      </c>
      <c r="C733" s="22" t="s">
        <v>847</v>
      </c>
      <c r="D733" s="23">
        <v>4782853.0718999999</v>
      </c>
      <c r="E733" s="23">
        <v>168887.6936</v>
      </c>
      <c r="F733" s="23">
        <v>1224503.2175</v>
      </c>
      <c r="G733" s="24">
        <f t="shared" si="11"/>
        <v>6176243.983</v>
      </c>
      <c r="H733" s="25"/>
      <c r="I733" s="25"/>
      <c r="J733" s="26"/>
      <c r="K733" s="26"/>
      <c r="L733" s="26"/>
      <c r="M733" s="26"/>
      <c r="N733" s="25"/>
      <c r="O733" s="25"/>
      <c r="P733" s="26"/>
      <c r="Q733" s="26"/>
      <c r="R733" s="26"/>
    </row>
    <row r="734" spans="1:18" ht="18">
      <c r="A734" s="21">
        <v>729</v>
      </c>
      <c r="B734" s="22" t="s">
        <v>125</v>
      </c>
      <c r="C734" s="22" t="s">
        <v>849</v>
      </c>
      <c r="D734" s="23">
        <v>7423642.0652000001</v>
      </c>
      <c r="E734" s="23">
        <v>262136.79740000001</v>
      </c>
      <c r="F734" s="23">
        <v>1900596.4552</v>
      </c>
      <c r="G734" s="24">
        <f t="shared" si="11"/>
        <v>9586375.3178000003</v>
      </c>
      <c r="H734" s="25"/>
      <c r="I734" s="25"/>
      <c r="J734" s="26"/>
      <c r="K734" s="26"/>
      <c r="L734" s="26"/>
      <c r="M734" s="26"/>
      <c r="N734" s="25"/>
      <c r="O734" s="25"/>
      <c r="P734" s="26"/>
      <c r="Q734" s="26"/>
      <c r="R734" s="26"/>
    </row>
    <row r="735" spans="1:18" ht="18">
      <c r="A735" s="21">
        <v>730</v>
      </c>
      <c r="B735" s="22" t="s">
        <v>125</v>
      </c>
      <c r="C735" s="22" t="s">
        <v>851</v>
      </c>
      <c r="D735" s="23">
        <v>5284439.9873000002</v>
      </c>
      <c r="E735" s="23">
        <v>186599.26790000001</v>
      </c>
      <c r="F735" s="23">
        <v>1352919.2032000001</v>
      </c>
      <c r="G735" s="24">
        <f t="shared" si="11"/>
        <v>6823958.4583999999</v>
      </c>
      <c r="H735" s="25"/>
      <c r="I735" s="25"/>
      <c r="J735" s="26"/>
      <c r="K735" s="26"/>
      <c r="L735" s="26"/>
      <c r="M735" s="26"/>
      <c r="N735" s="25"/>
      <c r="O735" s="25"/>
      <c r="P735" s="26"/>
      <c r="Q735" s="26"/>
      <c r="R735" s="26"/>
    </row>
    <row r="736" spans="1:18" ht="18">
      <c r="A736" s="21">
        <v>731</v>
      </c>
      <c r="B736" s="22" t="s">
        <v>125</v>
      </c>
      <c r="C736" s="22" t="s">
        <v>854</v>
      </c>
      <c r="D736" s="23">
        <v>4879111.3667000001</v>
      </c>
      <c r="E736" s="23">
        <v>172286.6777</v>
      </c>
      <c r="F736" s="23">
        <v>1249147.2091999999</v>
      </c>
      <c r="G736" s="24">
        <f t="shared" si="11"/>
        <v>6300545.2536000004</v>
      </c>
      <c r="H736" s="25"/>
      <c r="I736" s="25"/>
      <c r="J736" s="26"/>
      <c r="K736" s="26"/>
      <c r="L736" s="26"/>
      <c r="M736" s="26"/>
      <c r="N736" s="25"/>
      <c r="O736" s="25"/>
      <c r="P736" s="26"/>
      <c r="Q736" s="26"/>
      <c r="R736" s="26"/>
    </row>
    <row r="737" spans="1:18" ht="18">
      <c r="A737" s="21">
        <v>732</v>
      </c>
      <c r="B737" s="22" t="s">
        <v>125</v>
      </c>
      <c r="C737" s="22" t="s">
        <v>856</v>
      </c>
      <c r="D737" s="23">
        <v>7281185.8334999997</v>
      </c>
      <c r="E737" s="23">
        <v>257106.51439999999</v>
      </c>
      <c r="F737" s="23">
        <v>1864124.8949</v>
      </c>
      <c r="G737" s="24">
        <f t="shared" si="11"/>
        <v>9402417.2427999992</v>
      </c>
      <c r="H737" s="25"/>
      <c r="I737" s="25"/>
      <c r="J737" s="26"/>
      <c r="K737" s="26"/>
      <c r="L737" s="26"/>
      <c r="M737" s="26"/>
      <c r="N737" s="25"/>
      <c r="O737" s="25"/>
      <c r="P737" s="26"/>
      <c r="Q737" s="26"/>
      <c r="R737" s="26"/>
    </row>
    <row r="738" spans="1:18" ht="18">
      <c r="A738" s="21">
        <v>733</v>
      </c>
      <c r="B738" s="22" t="s">
        <v>125</v>
      </c>
      <c r="C738" s="22" t="s">
        <v>858</v>
      </c>
      <c r="D738" s="23">
        <v>5763293.9859999996</v>
      </c>
      <c r="E738" s="23">
        <v>203508.11840000001</v>
      </c>
      <c r="F738" s="23">
        <v>1475515.121</v>
      </c>
      <c r="G738" s="24">
        <f t="shared" si="11"/>
        <v>7442317.2253999999</v>
      </c>
      <c r="H738" s="25"/>
      <c r="I738" s="25"/>
      <c r="J738" s="26"/>
      <c r="K738" s="26"/>
      <c r="L738" s="26"/>
      <c r="M738" s="26"/>
      <c r="N738" s="25"/>
      <c r="O738" s="25"/>
      <c r="P738" s="26"/>
      <c r="Q738" s="26"/>
      <c r="R738" s="26"/>
    </row>
    <row r="739" spans="1:18" ht="18">
      <c r="A739" s="21">
        <v>734</v>
      </c>
      <c r="B739" s="22" t="s">
        <v>125</v>
      </c>
      <c r="C739" s="22" t="s">
        <v>860</v>
      </c>
      <c r="D739" s="23">
        <v>4953474.2896999996</v>
      </c>
      <c r="E739" s="23">
        <v>174912.51259999999</v>
      </c>
      <c r="F739" s="23">
        <v>1268185.5608000001</v>
      </c>
      <c r="G739" s="24">
        <f t="shared" si="11"/>
        <v>6396572.3630999997</v>
      </c>
      <c r="H739" s="25"/>
      <c r="I739" s="25"/>
      <c r="J739" s="26"/>
      <c r="K739" s="26"/>
      <c r="L739" s="26"/>
      <c r="M739" s="26"/>
      <c r="N739" s="25"/>
      <c r="O739" s="25"/>
      <c r="P739" s="26"/>
      <c r="Q739" s="26"/>
      <c r="R739" s="26"/>
    </row>
    <row r="740" spans="1:18" ht="18">
      <c r="A740" s="21">
        <v>735</v>
      </c>
      <c r="B740" s="22" t="s">
        <v>125</v>
      </c>
      <c r="C740" s="22" t="s">
        <v>862</v>
      </c>
      <c r="D740" s="23">
        <v>7095148.4145</v>
      </c>
      <c r="E740" s="23">
        <v>250537.3328</v>
      </c>
      <c r="F740" s="23">
        <v>1816495.7047999999</v>
      </c>
      <c r="G740" s="24">
        <f t="shared" si="11"/>
        <v>9162181.4520999994</v>
      </c>
      <c r="H740" s="25"/>
      <c r="I740" s="25"/>
      <c r="J740" s="26"/>
      <c r="K740" s="26"/>
      <c r="L740" s="26"/>
      <c r="M740" s="26"/>
      <c r="N740" s="25"/>
      <c r="O740" s="25"/>
      <c r="P740" s="26"/>
      <c r="Q740" s="26"/>
      <c r="R740" s="26"/>
    </row>
    <row r="741" spans="1:18" ht="18">
      <c r="A741" s="21">
        <v>736</v>
      </c>
      <c r="B741" s="22" t="s">
        <v>125</v>
      </c>
      <c r="C741" s="22" t="s">
        <v>864</v>
      </c>
      <c r="D741" s="23">
        <v>4703468.2125000004</v>
      </c>
      <c r="E741" s="23">
        <v>166084.5287</v>
      </c>
      <c r="F741" s="23">
        <v>1204179.1527</v>
      </c>
      <c r="G741" s="24">
        <f t="shared" si="11"/>
        <v>6073731.8938999996</v>
      </c>
      <c r="H741" s="25"/>
      <c r="I741" s="25"/>
      <c r="J741" s="26"/>
      <c r="K741" s="26"/>
      <c r="L741" s="26"/>
      <c r="M741" s="26"/>
      <c r="N741" s="25"/>
      <c r="O741" s="25"/>
      <c r="P741" s="26"/>
      <c r="Q741" s="26"/>
      <c r="R741" s="26"/>
    </row>
    <row r="742" spans="1:18" ht="18">
      <c r="A742" s="21">
        <v>737</v>
      </c>
      <c r="B742" s="22" t="s">
        <v>125</v>
      </c>
      <c r="C742" s="22" t="s">
        <v>866</v>
      </c>
      <c r="D742" s="23">
        <v>5102320.8031000001</v>
      </c>
      <c r="E742" s="23">
        <v>180168.44330000001</v>
      </c>
      <c r="F742" s="23">
        <v>1306293.1572</v>
      </c>
      <c r="G742" s="24">
        <f t="shared" si="11"/>
        <v>6588782.4035999998</v>
      </c>
      <c r="H742" s="25"/>
      <c r="I742" s="25"/>
      <c r="J742" s="26"/>
      <c r="K742" s="26"/>
      <c r="L742" s="26"/>
      <c r="M742" s="26"/>
      <c r="N742" s="25"/>
      <c r="O742" s="25"/>
      <c r="P742" s="26"/>
      <c r="Q742" s="26"/>
      <c r="R742" s="26"/>
    </row>
    <row r="743" spans="1:18" ht="18">
      <c r="A743" s="21">
        <v>738</v>
      </c>
      <c r="B743" s="22" t="s">
        <v>126</v>
      </c>
      <c r="C743" s="22" t="s">
        <v>870</v>
      </c>
      <c r="D743" s="23">
        <v>5272945.1354999999</v>
      </c>
      <c r="E743" s="23">
        <v>186193.37229999999</v>
      </c>
      <c r="F743" s="23">
        <v>1349976.298</v>
      </c>
      <c r="G743" s="24">
        <f t="shared" si="11"/>
        <v>6809114.8058000002</v>
      </c>
      <c r="H743" s="25"/>
      <c r="I743" s="25"/>
      <c r="J743" s="26"/>
      <c r="K743" s="26"/>
      <c r="L743" s="26"/>
      <c r="M743" s="26"/>
      <c r="N743" s="25"/>
      <c r="O743" s="25"/>
      <c r="P743" s="26"/>
      <c r="Q743" s="26"/>
      <c r="R743" s="26"/>
    </row>
    <row r="744" spans="1:18" ht="18">
      <c r="A744" s="21">
        <v>739</v>
      </c>
      <c r="B744" s="22" t="s">
        <v>126</v>
      </c>
      <c r="C744" s="22" t="s">
        <v>872</v>
      </c>
      <c r="D744" s="23">
        <v>5835035.8315000003</v>
      </c>
      <c r="E744" s="23">
        <v>206041.4002</v>
      </c>
      <c r="F744" s="23">
        <v>1493882.4258999999</v>
      </c>
      <c r="G744" s="24">
        <f t="shared" si="11"/>
        <v>7534959.6575999996</v>
      </c>
      <c r="H744" s="25"/>
      <c r="I744" s="25"/>
      <c r="J744" s="26"/>
      <c r="K744" s="26"/>
      <c r="L744" s="26"/>
      <c r="M744" s="26"/>
      <c r="N744" s="25"/>
      <c r="O744" s="25"/>
      <c r="P744" s="26"/>
      <c r="Q744" s="26"/>
      <c r="R744" s="26"/>
    </row>
    <row r="745" spans="1:18" ht="18">
      <c r="A745" s="21">
        <v>740</v>
      </c>
      <c r="B745" s="22" t="s">
        <v>126</v>
      </c>
      <c r="C745" s="22" t="s">
        <v>874</v>
      </c>
      <c r="D745" s="23">
        <v>4885616.5866</v>
      </c>
      <c r="E745" s="23">
        <v>172516.38399999999</v>
      </c>
      <c r="F745" s="23">
        <v>1250812.6717999999</v>
      </c>
      <c r="G745" s="24">
        <f t="shared" si="11"/>
        <v>6308945.6424000002</v>
      </c>
      <c r="H745" s="25"/>
      <c r="I745" s="25"/>
      <c r="J745" s="26"/>
      <c r="K745" s="26"/>
      <c r="L745" s="26"/>
      <c r="M745" s="26"/>
      <c r="N745" s="25"/>
      <c r="O745" s="25"/>
      <c r="P745" s="26"/>
      <c r="Q745" s="26"/>
      <c r="R745" s="26"/>
    </row>
    <row r="746" spans="1:18" ht="18">
      <c r="A746" s="21">
        <v>741</v>
      </c>
      <c r="B746" s="22" t="s">
        <v>126</v>
      </c>
      <c r="C746" s="22" t="s">
        <v>876</v>
      </c>
      <c r="D746" s="23">
        <v>5470109.3715000004</v>
      </c>
      <c r="E746" s="23">
        <v>193155.45379999999</v>
      </c>
      <c r="F746" s="23">
        <v>1400454.1691999999</v>
      </c>
      <c r="G746" s="24">
        <f t="shared" si="11"/>
        <v>7063718.9945</v>
      </c>
      <c r="H746" s="25"/>
      <c r="I746" s="25"/>
      <c r="J746" s="26"/>
      <c r="K746" s="26"/>
      <c r="L746" s="26"/>
      <c r="M746" s="26"/>
      <c r="N746" s="25"/>
      <c r="O746" s="25"/>
      <c r="P746" s="26"/>
      <c r="Q746" s="26"/>
      <c r="R746" s="26"/>
    </row>
    <row r="747" spans="1:18" ht="18">
      <c r="A747" s="21">
        <v>742</v>
      </c>
      <c r="B747" s="22" t="s">
        <v>126</v>
      </c>
      <c r="C747" s="22" t="s">
        <v>878</v>
      </c>
      <c r="D747" s="23">
        <v>7672246.8592999997</v>
      </c>
      <c r="E747" s="23">
        <v>270915.30050000001</v>
      </c>
      <c r="F747" s="23">
        <v>1964244.1077000001</v>
      </c>
      <c r="G747" s="24">
        <f t="shared" si="11"/>
        <v>9907406.2675000001</v>
      </c>
      <c r="H747" s="25"/>
      <c r="I747" s="25"/>
      <c r="J747" s="26"/>
      <c r="K747" s="26"/>
      <c r="L747" s="26"/>
      <c r="M747" s="26"/>
      <c r="N747" s="25"/>
      <c r="O747" s="25"/>
      <c r="P747" s="26"/>
      <c r="Q747" s="26"/>
      <c r="R747" s="26"/>
    </row>
    <row r="748" spans="1:18" ht="18">
      <c r="A748" s="21">
        <v>743</v>
      </c>
      <c r="B748" s="22" t="s">
        <v>126</v>
      </c>
      <c r="C748" s="22" t="s">
        <v>880</v>
      </c>
      <c r="D748" s="23">
        <v>6358311.0766000003</v>
      </c>
      <c r="E748" s="23">
        <v>224518.81270000001</v>
      </c>
      <c r="F748" s="23">
        <v>1627851.0449000001</v>
      </c>
      <c r="G748" s="24">
        <f t="shared" si="11"/>
        <v>8210680.9342</v>
      </c>
      <c r="H748" s="25"/>
      <c r="I748" s="25"/>
      <c r="J748" s="26"/>
      <c r="K748" s="26"/>
      <c r="L748" s="26"/>
      <c r="M748" s="26"/>
      <c r="N748" s="25"/>
      <c r="O748" s="25"/>
      <c r="P748" s="26"/>
      <c r="Q748" s="26"/>
      <c r="R748" s="26"/>
    </row>
    <row r="749" spans="1:18" ht="18">
      <c r="A749" s="21">
        <v>744</v>
      </c>
      <c r="B749" s="22" t="s">
        <v>126</v>
      </c>
      <c r="C749" s="22" t="s">
        <v>882</v>
      </c>
      <c r="D749" s="23">
        <v>5853907.3865</v>
      </c>
      <c r="E749" s="23">
        <v>206707.7751</v>
      </c>
      <c r="F749" s="23">
        <v>1498713.9103000001</v>
      </c>
      <c r="G749" s="24">
        <f t="shared" si="11"/>
        <v>7559329.0718999999</v>
      </c>
      <c r="H749" s="25"/>
      <c r="I749" s="25"/>
      <c r="J749" s="26"/>
      <c r="K749" s="26"/>
      <c r="L749" s="26"/>
      <c r="M749" s="26"/>
      <c r="N749" s="25"/>
      <c r="O749" s="25"/>
      <c r="P749" s="26"/>
      <c r="Q749" s="26"/>
      <c r="R749" s="26"/>
    </row>
    <row r="750" spans="1:18" ht="18">
      <c r="A750" s="21">
        <v>745</v>
      </c>
      <c r="B750" s="22" t="s">
        <v>126</v>
      </c>
      <c r="C750" s="22" t="s">
        <v>884</v>
      </c>
      <c r="D750" s="23">
        <v>5085844.8038999997</v>
      </c>
      <c r="E750" s="23">
        <v>179586.658</v>
      </c>
      <c r="F750" s="23">
        <v>1302074.9816999999</v>
      </c>
      <c r="G750" s="24">
        <f t="shared" si="11"/>
        <v>6567506.4435999999</v>
      </c>
      <c r="H750" s="25"/>
      <c r="I750" s="25"/>
      <c r="J750" s="26"/>
      <c r="K750" s="26"/>
      <c r="L750" s="26"/>
      <c r="M750" s="26"/>
      <c r="N750" s="25"/>
      <c r="O750" s="25"/>
      <c r="P750" s="26"/>
      <c r="Q750" s="26"/>
      <c r="R750" s="26"/>
    </row>
    <row r="751" spans="1:18" ht="18">
      <c r="A751" s="21">
        <v>746</v>
      </c>
      <c r="B751" s="22" t="s">
        <v>126</v>
      </c>
      <c r="C751" s="22" t="s">
        <v>886</v>
      </c>
      <c r="D751" s="23">
        <v>6707415.5170999998</v>
      </c>
      <c r="E751" s="23">
        <v>236846.06649999999</v>
      </c>
      <c r="F751" s="23">
        <v>1717228.5575000001</v>
      </c>
      <c r="G751" s="24">
        <f t="shared" si="11"/>
        <v>8661490.1411000006</v>
      </c>
      <c r="H751" s="25"/>
      <c r="I751" s="25"/>
      <c r="J751" s="26"/>
      <c r="K751" s="26"/>
      <c r="L751" s="26"/>
      <c r="M751" s="26"/>
      <c r="N751" s="25"/>
      <c r="O751" s="25"/>
      <c r="P751" s="26"/>
      <c r="Q751" s="26"/>
      <c r="R751" s="26"/>
    </row>
    <row r="752" spans="1:18" ht="18">
      <c r="A752" s="21">
        <v>747</v>
      </c>
      <c r="B752" s="22" t="s">
        <v>126</v>
      </c>
      <c r="C752" s="22" t="s">
        <v>888</v>
      </c>
      <c r="D752" s="23">
        <v>4730435.5893000001</v>
      </c>
      <c r="E752" s="23">
        <v>167036.77590000001</v>
      </c>
      <c r="F752" s="23">
        <v>1211083.3245000001</v>
      </c>
      <c r="G752" s="24">
        <f t="shared" si="11"/>
        <v>6108555.6897</v>
      </c>
      <c r="H752" s="25"/>
      <c r="I752" s="25"/>
      <c r="J752" s="26"/>
      <c r="K752" s="26"/>
      <c r="L752" s="26"/>
      <c r="M752" s="26"/>
      <c r="N752" s="25"/>
      <c r="O752" s="25"/>
      <c r="P752" s="26"/>
      <c r="Q752" s="26"/>
      <c r="R752" s="26"/>
    </row>
    <row r="753" spans="1:18" ht="18">
      <c r="A753" s="21">
        <v>748</v>
      </c>
      <c r="B753" s="22" t="s">
        <v>126</v>
      </c>
      <c r="C753" s="22" t="s">
        <v>890</v>
      </c>
      <c r="D753" s="23">
        <v>4531005.1878000004</v>
      </c>
      <c r="E753" s="23">
        <v>159994.67360000001</v>
      </c>
      <c r="F753" s="23">
        <v>1160025.2709999999</v>
      </c>
      <c r="G753" s="24">
        <f t="shared" si="11"/>
        <v>5851025.1323999995</v>
      </c>
      <c r="H753" s="25"/>
      <c r="I753" s="25"/>
      <c r="J753" s="26"/>
      <c r="K753" s="26"/>
      <c r="L753" s="26"/>
      <c r="M753" s="26"/>
      <c r="N753" s="25"/>
      <c r="O753" s="25"/>
      <c r="P753" s="26"/>
      <c r="Q753" s="26"/>
      <c r="R753" s="26"/>
    </row>
    <row r="754" spans="1:18" ht="18">
      <c r="A754" s="21">
        <v>749</v>
      </c>
      <c r="B754" s="22" t="s">
        <v>126</v>
      </c>
      <c r="C754" s="22" t="s">
        <v>892</v>
      </c>
      <c r="D754" s="23">
        <v>4857930.4726</v>
      </c>
      <c r="E754" s="23">
        <v>171538.75750000001</v>
      </c>
      <c r="F754" s="23">
        <v>1243724.4892</v>
      </c>
      <c r="G754" s="24">
        <f t="shared" si="11"/>
        <v>6273193.7193</v>
      </c>
      <c r="H754" s="25"/>
      <c r="I754" s="25"/>
      <c r="J754" s="26"/>
      <c r="K754" s="26"/>
      <c r="L754" s="26"/>
      <c r="M754" s="26"/>
      <c r="N754" s="25"/>
      <c r="O754" s="25"/>
      <c r="P754" s="26"/>
      <c r="Q754" s="26"/>
      <c r="R754" s="26"/>
    </row>
    <row r="755" spans="1:18" ht="18">
      <c r="A755" s="21">
        <v>750</v>
      </c>
      <c r="B755" s="22" t="s">
        <v>126</v>
      </c>
      <c r="C755" s="22" t="s">
        <v>894</v>
      </c>
      <c r="D755" s="23">
        <v>5283573.9517000001</v>
      </c>
      <c r="E755" s="23">
        <v>186568.68719999999</v>
      </c>
      <c r="F755" s="23">
        <v>1352697.4813000001</v>
      </c>
      <c r="G755" s="24">
        <f t="shared" si="11"/>
        <v>6822840.1201999998</v>
      </c>
      <c r="H755" s="25"/>
      <c r="I755" s="25"/>
      <c r="J755" s="26"/>
      <c r="K755" s="26"/>
      <c r="L755" s="26"/>
      <c r="M755" s="26"/>
      <c r="N755" s="25"/>
      <c r="O755" s="25"/>
      <c r="P755" s="26"/>
      <c r="Q755" s="26"/>
      <c r="R755" s="26"/>
    </row>
    <row r="756" spans="1:18" ht="18">
      <c r="A756" s="21">
        <v>751</v>
      </c>
      <c r="B756" s="22" t="s">
        <v>126</v>
      </c>
      <c r="C756" s="22" t="s">
        <v>896</v>
      </c>
      <c r="D756" s="23">
        <v>5813972.0816000002</v>
      </c>
      <c r="E756" s="23">
        <v>205297.6165</v>
      </c>
      <c r="F756" s="23">
        <v>1488489.6971</v>
      </c>
      <c r="G756" s="24">
        <f t="shared" si="11"/>
        <v>7507759.3952000001</v>
      </c>
      <c r="H756" s="25"/>
      <c r="I756" s="25"/>
      <c r="J756" s="26"/>
      <c r="K756" s="26"/>
      <c r="L756" s="26"/>
      <c r="M756" s="26"/>
      <c r="N756" s="25"/>
      <c r="O756" s="25"/>
      <c r="P756" s="26"/>
      <c r="Q756" s="26"/>
      <c r="R756" s="26"/>
    </row>
    <row r="757" spans="1:18" ht="18">
      <c r="A757" s="21">
        <v>752</v>
      </c>
      <c r="B757" s="22" t="s">
        <v>126</v>
      </c>
      <c r="C757" s="22" t="s">
        <v>898</v>
      </c>
      <c r="D757" s="23">
        <v>5392400.9567</v>
      </c>
      <c r="E757" s="23">
        <v>190411.486</v>
      </c>
      <c r="F757" s="23">
        <v>1380559.3067999999</v>
      </c>
      <c r="G757" s="24">
        <f t="shared" si="11"/>
        <v>6963371.7494999999</v>
      </c>
      <c r="H757" s="25"/>
      <c r="I757" s="25"/>
      <c r="J757" s="26"/>
      <c r="K757" s="26"/>
      <c r="L757" s="26"/>
      <c r="M757" s="26"/>
      <c r="N757" s="25"/>
      <c r="O757" s="25"/>
      <c r="P757" s="26"/>
      <c r="Q757" s="26"/>
      <c r="R757" s="26"/>
    </row>
    <row r="758" spans="1:18" ht="18">
      <c r="A758" s="21">
        <v>753</v>
      </c>
      <c r="B758" s="22" t="s">
        <v>126</v>
      </c>
      <c r="C758" s="22" t="s">
        <v>900</v>
      </c>
      <c r="D758" s="23">
        <v>5619806.0176999997</v>
      </c>
      <c r="E758" s="23">
        <v>198441.40359999999</v>
      </c>
      <c r="F758" s="23">
        <v>1438779.4161</v>
      </c>
      <c r="G758" s="24">
        <f t="shared" si="11"/>
        <v>7257026.8373999996</v>
      </c>
      <c r="H758" s="25"/>
      <c r="I758" s="25"/>
      <c r="J758" s="26"/>
      <c r="K758" s="26"/>
      <c r="L758" s="26"/>
      <c r="M758" s="26"/>
      <c r="N758" s="25"/>
      <c r="O758" s="25"/>
      <c r="P758" s="26"/>
      <c r="Q758" s="26"/>
      <c r="R758" s="26"/>
    </row>
    <row r="759" spans="1:18" ht="18">
      <c r="A759" s="21">
        <v>754</v>
      </c>
      <c r="B759" s="22" t="s">
        <v>126</v>
      </c>
      <c r="C759" s="22" t="s">
        <v>902</v>
      </c>
      <c r="D759" s="23">
        <v>5606451.3925000001</v>
      </c>
      <c r="E759" s="23">
        <v>197969.83739999999</v>
      </c>
      <c r="F759" s="23">
        <v>1435360.3729000001</v>
      </c>
      <c r="G759" s="24">
        <f t="shared" si="11"/>
        <v>7239781.6028000005</v>
      </c>
      <c r="H759" s="25"/>
      <c r="I759" s="25"/>
      <c r="J759" s="26"/>
      <c r="K759" s="26"/>
      <c r="L759" s="26"/>
      <c r="M759" s="26"/>
      <c r="N759" s="25"/>
      <c r="O759" s="25"/>
      <c r="P759" s="26"/>
      <c r="Q759" s="26"/>
      <c r="R759" s="26"/>
    </row>
    <row r="760" spans="1:18" ht="18">
      <c r="A760" s="21">
        <v>755</v>
      </c>
      <c r="B760" s="22" t="s">
        <v>127</v>
      </c>
      <c r="C760" s="22" t="s">
        <v>906</v>
      </c>
      <c r="D760" s="23">
        <v>5277186.8689000001</v>
      </c>
      <c r="E760" s="23">
        <v>186343.1525</v>
      </c>
      <c r="F760" s="23">
        <v>1351062.2641</v>
      </c>
      <c r="G760" s="24">
        <f t="shared" si="11"/>
        <v>6814592.2855000002</v>
      </c>
      <c r="H760" s="25"/>
      <c r="I760" s="25"/>
      <c r="J760" s="26"/>
      <c r="K760" s="26"/>
      <c r="L760" s="26"/>
      <c r="M760" s="26"/>
      <c r="N760" s="25"/>
      <c r="O760" s="25"/>
      <c r="P760" s="26"/>
      <c r="Q760" s="26"/>
      <c r="R760" s="26"/>
    </row>
    <row r="761" spans="1:18" ht="18">
      <c r="A761" s="21">
        <v>756</v>
      </c>
      <c r="B761" s="22" t="s">
        <v>127</v>
      </c>
      <c r="C761" s="22" t="s">
        <v>908</v>
      </c>
      <c r="D761" s="23">
        <v>5109635.8350999998</v>
      </c>
      <c r="E761" s="23">
        <v>180426.745</v>
      </c>
      <c r="F761" s="23">
        <v>1308165.9473999999</v>
      </c>
      <c r="G761" s="24">
        <f t="shared" si="11"/>
        <v>6598228.5274999999</v>
      </c>
      <c r="H761" s="25"/>
      <c r="I761" s="25"/>
      <c r="J761" s="26"/>
      <c r="K761" s="26"/>
      <c r="L761" s="26"/>
      <c r="M761" s="26"/>
      <c r="N761" s="25"/>
      <c r="O761" s="25"/>
      <c r="P761" s="26"/>
      <c r="Q761" s="26"/>
      <c r="R761" s="26"/>
    </row>
    <row r="762" spans="1:18" ht="18">
      <c r="A762" s="21">
        <v>757</v>
      </c>
      <c r="B762" s="22" t="s">
        <v>127</v>
      </c>
      <c r="C762" s="22" t="s">
        <v>910</v>
      </c>
      <c r="D762" s="23">
        <v>6030207.2307000002</v>
      </c>
      <c r="E762" s="23">
        <v>212933.11249999999</v>
      </c>
      <c r="F762" s="23">
        <v>1543850.0922000001</v>
      </c>
      <c r="G762" s="24">
        <f t="shared" si="11"/>
        <v>7786990.4353999998</v>
      </c>
      <c r="H762" s="25"/>
      <c r="I762" s="25"/>
      <c r="J762" s="26"/>
      <c r="K762" s="26"/>
      <c r="L762" s="26"/>
      <c r="M762" s="26"/>
      <c r="N762" s="25"/>
      <c r="O762" s="25"/>
      <c r="P762" s="26"/>
      <c r="Q762" s="26"/>
      <c r="R762" s="26"/>
    </row>
    <row r="763" spans="1:18" ht="18">
      <c r="A763" s="21">
        <v>758</v>
      </c>
      <c r="B763" s="22" t="s">
        <v>127</v>
      </c>
      <c r="C763" s="22" t="s">
        <v>912</v>
      </c>
      <c r="D763" s="23">
        <v>6655589.5603</v>
      </c>
      <c r="E763" s="23">
        <v>235016.0362</v>
      </c>
      <c r="F763" s="23">
        <v>1703960.1066999999</v>
      </c>
      <c r="G763" s="24">
        <f t="shared" si="11"/>
        <v>8594565.7031999994</v>
      </c>
      <c r="H763" s="25"/>
      <c r="I763" s="25"/>
      <c r="J763" s="26"/>
      <c r="K763" s="26"/>
      <c r="L763" s="26"/>
      <c r="M763" s="26"/>
      <c r="N763" s="25"/>
      <c r="O763" s="25"/>
      <c r="P763" s="26"/>
      <c r="Q763" s="26"/>
      <c r="R763" s="26"/>
    </row>
    <row r="764" spans="1:18" ht="18">
      <c r="A764" s="21">
        <v>759</v>
      </c>
      <c r="B764" s="22" t="s">
        <v>127</v>
      </c>
      <c r="C764" s="22" t="s">
        <v>914</v>
      </c>
      <c r="D764" s="23">
        <v>5792981.4145</v>
      </c>
      <c r="E764" s="23">
        <v>204556.41339999999</v>
      </c>
      <c r="F764" s="23">
        <v>1483115.6788999999</v>
      </c>
      <c r="G764" s="24">
        <f t="shared" si="11"/>
        <v>7480653.5067999996</v>
      </c>
      <c r="H764" s="25"/>
      <c r="I764" s="25"/>
      <c r="J764" s="26"/>
      <c r="K764" s="26"/>
      <c r="L764" s="26"/>
      <c r="M764" s="26"/>
      <c r="N764" s="25"/>
      <c r="O764" s="25"/>
      <c r="P764" s="26"/>
      <c r="Q764" s="26"/>
      <c r="R764" s="26"/>
    </row>
    <row r="765" spans="1:18" ht="18">
      <c r="A765" s="21">
        <v>760</v>
      </c>
      <c r="B765" s="22" t="s">
        <v>127</v>
      </c>
      <c r="C765" s="22" t="s">
        <v>916</v>
      </c>
      <c r="D765" s="23">
        <v>8043888.4697000002</v>
      </c>
      <c r="E765" s="23">
        <v>284038.36599999998</v>
      </c>
      <c r="F765" s="23">
        <v>2059391.5732</v>
      </c>
      <c r="G765" s="24">
        <f t="shared" si="11"/>
        <v>10387318.4089</v>
      </c>
      <c r="H765" s="25"/>
      <c r="I765" s="25"/>
      <c r="J765" s="26"/>
      <c r="K765" s="26"/>
      <c r="L765" s="26"/>
      <c r="M765" s="26"/>
      <c r="N765" s="25"/>
      <c r="O765" s="25"/>
      <c r="P765" s="26"/>
      <c r="Q765" s="26"/>
      <c r="R765" s="26"/>
    </row>
    <row r="766" spans="1:18" ht="18">
      <c r="A766" s="21">
        <v>761</v>
      </c>
      <c r="B766" s="22" t="s">
        <v>127</v>
      </c>
      <c r="C766" s="22" t="s">
        <v>918</v>
      </c>
      <c r="D766" s="23">
        <v>6108984.3156000003</v>
      </c>
      <c r="E766" s="23">
        <v>215714.8162</v>
      </c>
      <c r="F766" s="23">
        <v>1564018.5549000001</v>
      </c>
      <c r="G766" s="24">
        <f t="shared" si="11"/>
        <v>7888717.6867000004</v>
      </c>
      <c r="H766" s="25"/>
      <c r="I766" s="25"/>
      <c r="J766" s="26"/>
      <c r="K766" s="26"/>
      <c r="L766" s="26"/>
      <c r="M766" s="26"/>
      <c r="N766" s="25"/>
      <c r="O766" s="25"/>
      <c r="P766" s="26"/>
      <c r="Q766" s="26"/>
      <c r="R766" s="26"/>
    </row>
    <row r="767" spans="1:18" ht="18">
      <c r="A767" s="21">
        <v>762</v>
      </c>
      <c r="B767" s="22" t="s">
        <v>127</v>
      </c>
      <c r="C767" s="22" t="s">
        <v>832</v>
      </c>
      <c r="D767" s="23">
        <v>5542512.1293000001</v>
      </c>
      <c r="E767" s="23">
        <v>195712.07320000001</v>
      </c>
      <c r="F767" s="23">
        <v>1418990.6805</v>
      </c>
      <c r="G767" s="24">
        <f t="shared" si="11"/>
        <v>7157214.8830000004</v>
      </c>
      <c r="H767" s="25"/>
      <c r="I767" s="25"/>
      <c r="J767" s="26"/>
      <c r="K767" s="26"/>
      <c r="L767" s="26"/>
      <c r="M767" s="26"/>
      <c r="N767" s="25"/>
      <c r="O767" s="25"/>
      <c r="P767" s="26"/>
      <c r="Q767" s="26"/>
      <c r="R767" s="26"/>
    </row>
    <row r="768" spans="1:18" ht="18">
      <c r="A768" s="21">
        <v>763</v>
      </c>
      <c r="B768" s="22" t="s">
        <v>127</v>
      </c>
      <c r="C768" s="22" t="s">
        <v>921</v>
      </c>
      <c r="D768" s="23">
        <v>5991612.3483999996</v>
      </c>
      <c r="E768" s="23">
        <v>211570.28570000001</v>
      </c>
      <c r="F768" s="23">
        <v>1533969.0532</v>
      </c>
      <c r="G768" s="24">
        <f t="shared" si="11"/>
        <v>7737151.6873000003</v>
      </c>
      <c r="H768" s="25"/>
      <c r="I768" s="25"/>
      <c r="J768" s="26"/>
      <c r="K768" s="26"/>
      <c r="L768" s="26"/>
      <c r="M768" s="26"/>
      <c r="N768" s="25"/>
      <c r="O768" s="25"/>
      <c r="P768" s="26"/>
      <c r="Q768" s="26"/>
      <c r="R768" s="26"/>
    </row>
    <row r="769" spans="1:18" ht="18">
      <c r="A769" s="21">
        <v>764</v>
      </c>
      <c r="B769" s="22" t="s">
        <v>127</v>
      </c>
      <c r="C769" s="22" t="s">
        <v>923</v>
      </c>
      <c r="D769" s="23">
        <v>7908439.6645999998</v>
      </c>
      <c r="E769" s="23">
        <v>279255.52279999998</v>
      </c>
      <c r="F769" s="23">
        <v>2024714.0501000001</v>
      </c>
      <c r="G769" s="24">
        <f t="shared" si="11"/>
        <v>10212409.237500001</v>
      </c>
      <c r="H769" s="25"/>
      <c r="I769" s="25"/>
      <c r="J769" s="26"/>
      <c r="K769" s="26"/>
      <c r="L769" s="26"/>
      <c r="M769" s="26"/>
      <c r="N769" s="25"/>
      <c r="O769" s="25"/>
      <c r="P769" s="26"/>
      <c r="Q769" s="26"/>
      <c r="R769" s="26"/>
    </row>
    <row r="770" spans="1:18" ht="18">
      <c r="A770" s="21">
        <v>765</v>
      </c>
      <c r="B770" s="22" t="s">
        <v>127</v>
      </c>
      <c r="C770" s="22" t="s">
        <v>925</v>
      </c>
      <c r="D770" s="23">
        <v>4937871.2982999999</v>
      </c>
      <c r="E770" s="23">
        <v>174361.55420000001</v>
      </c>
      <c r="F770" s="23">
        <v>1264190.8921999999</v>
      </c>
      <c r="G770" s="24">
        <f t="shared" si="11"/>
        <v>6376423.7446999997</v>
      </c>
      <c r="H770" s="25"/>
      <c r="I770" s="25"/>
      <c r="J770" s="26"/>
      <c r="K770" s="26"/>
      <c r="L770" s="26"/>
      <c r="M770" s="26"/>
      <c r="N770" s="25"/>
      <c r="O770" s="25"/>
      <c r="P770" s="26"/>
      <c r="Q770" s="26"/>
      <c r="R770" s="26"/>
    </row>
    <row r="771" spans="1:18" ht="36">
      <c r="A771" s="21">
        <v>766</v>
      </c>
      <c r="B771" s="22" t="s">
        <v>127</v>
      </c>
      <c r="C771" s="22" t="s">
        <v>927</v>
      </c>
      <c r="D771" s="23">
        <v>5703322.9656999996</v>
      </c>
      <c r="E771" s="23">
        <v>201390.47700000001</v>
      </c>
      <c r="F771" s="23">
        <v>1460161.3758</v>
      </c>
      <c r="G771" s="24">
        <f t="shared" si="11"/>
        <v>7364874.8185000001</v>
      </c>
      <c r="H771" s="25"/>
      <c r="I771" s="25"/>
      <c r="J771" s="26"/>
      <c r="K771" s="26"/>
      <c r="L771" s="26"/>
      <c r="M771" s="26"/>
      <c r="N771" s="25"/>
      <c r="O771" s="25"/>
      <c r="P771" s="26"/>
      <c r="Q771" s="26"/>
      <c r="R771" s="26"/>
    </row>
    <row r="772" spans="1:18" ht="18">
      <c r="A772" s="21">
        <v>767</v>
      </c>
      <c r="B772" s="22" t="s">
        <v>127</v>
      </c>
      <c r="C772" s="22" t="s">
        <v>929</v>
      </c>
      <c r="D772" s="23">
        <v>6042483.1907000002</v>
      </c>
      <c r="E772" s="23">
        <v>213366.58989999999</v>
      </c>
      <c r="F772" s="23">
        <v>1546992.9761999999</v>
      </c>
      <c r="G772" s="24">
        <f t="shared" si="11"/>
        <v>7802842.7567999996</v>
      </c>
      <c r="H772" s="25"/>
      <c r="I772" s="25"/>
      <c r="J772" s="26"/>
      <c r="K772" s="26"/>
      <c r="L772" s="26"/>
      <c r="M772" s="26"/>
      <c r="N772" s="25"/>
      <c r="O772" s="25"/>
      <c r="P772" s="26"/>
      <c r="Q772" s="26"/>
      <c r="R772" s="26"/>
    </row>
    <row r="773" spans="1:18" ht="18">
      <c r="A773" s="21">
        <v>768</v>
      </c>
      <c r="B773" s="22" t="s">
        <v>127</v>
      </c>
      <c r="C773" s="22" t="s">
        <v>931</v>
      </c>
      <c r="D773" s="23">
        <v>6673360.6694</v>
      </c>
      <c r="E773" s="23">
        <v>235643.55319999999</v>
      </c>
      <c r="F773" s="23">
        <v>1708509.8555000001</v>
      </c>
      <c r="G773" s="24">
        <f t="shared" si="11"/>
        <v>8617514.0780999996</v>
      </c>
      <c r="H773" s="25"/>
      <c r="I773" s="25"/>
      <c r="J773" s="26"/>
      <c r="K773" s="26"/>
      <c r="L773" s="26"/>
      <c r="M773" s="26"/>
      <c r="N773" s="25"/>
      <c r="O773" s="25"/>
      <c r="P773" s="26"/>
      <c r="Q773" s="26"/>
      <c r="R773" s="26"/>
    </row>
    <row r="774" spans="1:18" ht="18">
      <c r="A774" s="21">
        <v>769</v>
      </c>
      <c r="B774" s="22" t="s">
        <v>935</v>
      </c>
      <c r="C774" s="22" t="s">
        <v>936</v>
      </c>
      <c r="D774" s="23">
        <v>4408226.9408</v>
      </c>
      <c r="E774" s="23">
        <v>155659.2414</v>
      </c>
      <c r="F774" s="23">
        <v>1128591.6566999999</v>
      </c>
      <c r="G774" s="24">
        <f t="shared" si="11"/>
        <v>5692477.8388999999</v>
      </c>
      <c r="H774" s="25"/>
      <c r="I774" s="25"/>
      <c r="J774" s="26"/>
      <c r="K774" s="26"/>
      <c r="L774" s="26"/>
      <c r="M774" s="26"/>
      <c r="N774" s="25"/>
      <c r="O774" s="25"/>
      <c r="P774" s="26"/>
      <c r="Q774" s="26"/>
      <c r="R774" s="26"/>
    </row>
    <row r="775" spans="1:18" ht="36">
      <c r="A775" s="21">
        <v>770</v>
      </c>
      <c r="B775" s="22" t="s">
        <v>935</v>
      </c>
      <c r="C775" s="22" t="s">
        <v>938</v>
      </c>
      <c r="D775" s="23">
        <v>11253159.989499999</v>
      </c>
      <c r="E775" s="23">
        <v>397361.20010000002</v>
      </c>
      <c r="F775" s="23">
        <v>2881027.3714000001</v>
      </c>
      <c r="G775" s="24">
        <f t="shared" ref="G775:G779" si="12">D775+E775+F775</f>
        <v>14531548.561000001</v>
      </c>
      <c r="H775" s="25"/>
      <c r="I775" s="25"/>
      <c r="J775" s="26"/>
      <c r="K775" s="26"/>
      <c r="L775" s="26"/>
      <c r="M775" s="26"/>
      <c r="N775" s="25"/>
      <c r="O775" s="25"/>
      <c r="P775" s="26"/>
      <c r="Q775" s="26"/>
      <c r="R775" s="26"/>
    </row>
    <row r="776" spans="1:18" ht="18">
      <c r="A776" s="21">
        <v>771</v>
      </c>
      <c r="B776" s="22" t="s">
        <v>935</v>
      </c>
      <c r="C776" s="22" t="s">
        <v>940</v>
      </c>
      <c r="D776" s="23">
        <v>6338597.2878999999</v>
      </c>
      <c r="E776" s="23">
        <v>223822.69760000001</v>
      </c>
      <c r="F776" s="23">
        <v>1622803.9324</v>
      </c>
      <c r="G776" s="24">
        <f t="shared" si="12"/>
        <v>8185223.9178999998</v>
      </c>
      <c r="H776" s="25"/>
      <c r="I776" s="25"/>
      <c r="J776" s="26"/>
      <c r="K776" s="26"/>
      <c r="L776" s="26"/>
      <c r="M776" s="26"/>
      <c r="N776" s="25"/>
      <c r="O776" s="25"/>
      <c r="P776" s="26"/>
      <c r="Q776" s="26"/>
      <c r="R776" s="26"/>
    </row>
    <row r="777" spans="1:18" ht="18">
      <c r="A777" s="21">
        <v>772</v>
      </c>
      <c r="B777" s="22" t="s">
        <v>935</v>
      </c>
      <c r="C777" s="22" t="s">
        <v>942</v>
      </c>
      <c r="D777" s="23">
        <v>5432261.9101999998</v>
      </c>
      <c r="E777" s="23">
        <v>191819.01920000001</v>
      </c>
      <c r="F777" s="23">
        <v>1390764.4845</v>
      </c>
      <c r="G777" s="24">
        <f t="shared" si="12"/>
        <v>7014845.4139</v>
      </c>
      <c r="H777" s="25"/>
      <c r="I777" s="25"/>
      <c r="J777" s="26"/>
      <c r="K777" s="26"/>
      <c r="L777" s="26"/>
      <c r="M777" s="26"/>
      <c r="N777" s="25"/>
      <c r="O777" s="25"/>
      <c r="P777" s="26"/>
      <c r="Q777" s="26"/>
      <c r="R777" s="26"/>
    </row>
    <row r="778" spans="1:18" ht="18">
      <c r="A778" s="21">
        <v>773</v>
      </c>
      <c r="B778" s="22" t="s">
        <v>935</v>
      </c>
      <c r="C778" s="22" t="s">
        <v>944</v>
      </c>
      <c r="D778" s="23">
        <v>5161572.5029999996</v>
      </c>
      <c r="E778" s="23">
        <v>182260.68470000001</v>
      </c>
      <c r="F778" s="23">
        <v>1321462.7424000001</v>
      </c>
      <c r="G778" s="24">
        <f t="shared" si="12"/>
        <v>6665295.9301000005</v>
      </c>
      <c r="H778" s="25"/>
      <c r="I778" s="25"/>
      <c r="J778" s="26"/>
      <c r="K778" s="26"/>
      <c r="L778" s="26"/>
      <c r="M778" s="26"/>
      <c r="N778" s="25"/>
      <c r="O778" s="25"/>
      <c r="P778" s="26"/>
      <c r="Q778" s="26"/>
      <c r="R778" s="26"/>
    </row>
    <row r="779" spans="1:18" ht="18">
      <c r="A779" s="21">
        <v>774</v>
      </c>
      <c r="B779" s="22" t="s">
        <v>935</v>
      </c>
      <c r="C779" s="22" t="s">
        <v>946</v>
      </c>
      <c r="D779" s="23">
        <v>5309389.3655000003</v>
      </c>
      <c r="E779" s="23">
        <v>187480.2573</v>
      </c>
      <c r="F779" s="23">
        <v>1359306.7282</v>
      </c>
      <c r="G779" s="24">
        <f t="shared" si="12"/>
        <v>6856176.3509999998</v>
      </c>
      <c r="H779" s="25"/>
      <c r="I779" s="25"/>
      <c r="J779" s="26"/>
      <c r="K779" s="26"/>
      <c r="L779" s="26"/>
      <c r="M779" s="26"/>
      <c r="N779" s="25"/>
      <c r="O779" s="25"/>
      <c r="P779" s="26"/>
      <c r="Q779" s="26"/>
      <c r="R779" s="26"/>
    </row>
    <row r="780" spans="1:18" ht="18">
      <c r="A780" s="28"/>
      <c r="B780" s="204" t="s">
        <v>45</v>
      </c>
      <c r="C780" s="205"/>
      <c r="D780" s="13">
        <f>SUM(D6:D779)</f>
        <v>4171558725.1504102</v>
      </c>
      <c r="E780" s="13">
        <f>SUM(E6:E779)</f>
        <v>147302231.81389999</v>
      </c>
      <c r="F780" s="13">
        <f>SUM(F6:F779)</f>
        <v>1067999999.9989001</v>
      </c>
      <c r="G780" s="13">
        <f>SUM(G6:G779)</f>
        <v>5386860956.9631996</v>
      </c>
    </row>
  </sheetData>
  <mergeCells count="4">
    <mergeCell ref="A1:G1"/>
    <mergeCell ref="A2:G2"/>
    <mergeCell ref="A3:G3"/>
    <mergeCell ref="B780:C780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3" workbookViewId="0">
      <selection activeCell="F51" sqref="F51"/>
    </sheetView>
  </sheetViews>
  <sheetFormatPr defaultColWidth="9" defaultRowHeight="13.2"/>
  <cols>
    <col min="1" max="1" width="5" customWidth="1"/>
    <col min="2" max="2" width="25.44140625" customWidth="1"/>
    <col min="3" max="4" width="22" customWidth="1"/>
    <col min="5" max="5" width="22.109375" customWidth="1"/>
    <col min="6" max="6" width="22" customWidth="1"/>
  </cols>
  <sheetData>
    <row r="1" spans="1:6" ht="20.399999999999999">
      <c r="A1" s="164" t="s">
        <v>17</v>
      </c>
      <c r="B1" s="164"/>
      <c r="C1" s="164"/>
      <c r="D1" s="164"/>
      <c r="E1" s="164"/>
      <c r="F1" s="164"/>
    </row>
    <row r="2" spans="1:6" ht="20.399999999999999">
      <c r="A2" s="164" t="s">
        <v>65</v>
      </c>
      <c r="B2" s="164"/>
      <c r="C2" s="164"/>
      <c r="D2" s="164"/>
      <c r="E2" s="164"/>
      <c r="F2" s="164"/>
    </row>
    <row r="3" spans="1:6" ht="35.4" customHeight="1">
      <c r="A3" s="208" t="s">
        <v>963</v>
      </c>
      <c r="B3" s="208"/>
      <c r="C3" s="208"/>
      <c r="D3" s="208"/>
      <c r="E3" s="208"/>
      <c r="F3" s="208"/>
    </row>
    <row r="4" spans="1:6" ht="78">
      <c r="A4" s="2" t="s">
        <v>956</v>
      </c>
      <c r="B4" s="2" t="s">
        <v>960</v>
      </c>
      <c r="C4" s="3" t="s">
        <v>957</v>
      </c>
      <c r="D4" s="4" t="s">
        <v>24</v>
      </c>
      <c r="E4" s="4" t="s">
        <v>78</v>
      </c>
      <c r="F4" s="5" t="s">
        <v>953</v>
      </c>
    </row>
    <row r="5" spans="1:6" ht="15.6">
      <c r="A5" s="6"/>
      <c r="B5" s="6"/>
      <c r="C5" s="147" t="s">
        <v>29</v>
      </c>
      <c r="D5" s="147" t="s">
        <v>29</v>
      </c>
      <c r="E5" s="147" t="s">
        <v>29</v>
      </c>
      <c r="F5" s="147" t="s">
        <v>29</v>
      </c>
    </row>
    <row r="6" spans="1:6" ht="18">
      <c r="A6" s="8">
        <v>1</v>
      </c>
      <c r="B6" s="9" t="s">
        <v>964</v>
      </c>
      <c r="C6" s="10">
        <v>86585578.399000004</v>
      </c>
      <c r="D6" s="10">
        <v>22167588.6217</v>
      </c>
      <c r="E6" s="10">
        <v>3057430.0355000002</v>
      </c>
      <c r="F6" s="11">
        <f>SUM(C6:E6)</f>
        <v>111810597.0562</v>
      </c>
    </row>
    <row r="7" spans="1:6" ht="18">
      <c r="A7" s="8">
        <v>2</v>
      </c>
      <c r="B7" s="9" t="s">
        <v>965</v>
      </c>
      <c r="C7" s="10">
        <v>109215280.0951</v>
      </c>
      <c r="D7" s="10">
        <v>27961231.4789</v>
      </c>
      <c r="E7" s="10">
        <v>3856509.1768999998</v>
      </c>
      <c r="F7" s="11">
        <f t="shared" ref="F7:F42" si="0">SUM(C7:E7)</f>
        <v>141033020.7509</v>
      </c>
    </row>
    <row r="8" spans="1:6" ht="18">
      <c r="A8" s="8">
        <v>3</v>
      </c>
      <c r="B8" s="9" t="s">
        <v>966</v>
      </c>
      <c r="C8" s="10">
        <v>145468335.29620001</v>
      </c>
      <c r="D8" s="10">
        <v>37242717.250699997</v>
      </c>
      <c r="E8" s="10">
        <v>5136643.6046000002</v>
      </c>
      <c r="F8" s="11">
        <f t="shared" si="0"/>
        <v>187847696.15149999</v>
      </c>
    </row>
    <row r="9" spans="1:6" ht="18">
      <c r="A9" s="8">
        <v>4</v>
      </c>
      <c r="B9" s="9" t="s">
        <v>967</v>
      </c>
      <c r="C9" s="10">
        <v>109805491.0475</v>
      </c>
      <c r="D9" s="10">
        <v>28112336.938200001</v>
      </c>
      <c r="E9" s="10">
        <v>3877350.1614000001</v>
      </c>
      <c r="F9" s="11">
        <f t="shared" si="0"/>
        <v>141795178.1471</v>
      </c>
    </row>
    <row r="10" spans="1:6" ht="18">
      <c r="A10" s="8">
        <v>5</v>
      </c>
      <c r="B10" s="9" t="s">
        <v>968</v>
      </c>
      <c r="C10" s="10">
        <v>124650961.47679999</v>
      </c>
      <c r="D10" s="10">
        <v>31913065.5057</v>
      </c>
      <c r="E10" s="10">
        <v>4401559.7127</v>
      </c>
      <c r="F10" s="11">
        <f t="shared" si="0"/>
        <v>160965586.6952</v>
      </c>
    </row>
    <row r="11" spans="1:6" ht="18">
      <c r="A11" s="8">
        <v>6</v>
      </c>
      <c r="B11" s="9" t="s">
        <v>969</v>
      </c>
      <c r="C11" s="10">
        <v>50737503.961599998</v>
      </c>
      <c r="D11" s="10">
        <v>12989785.785399999</v>
      </c>
      <c r="E11" s="10">
        <v>1791595.9147999999</v>
      </c>
      <c r="F11" s="11">
        <f t="shared" si="0"/>
        <v>65518885.661799997</v>
      </c>
    </row>
    <row r="12" spans="1:6" ht="18">
      <c r="A12" s="8">
        <v>7</v>
      </c>
      <c r="B12" s="9" t="s">
        <v>970</v>
      </c>
      <c r="C12" s="10">
        <v>135639538.15810001</v>
      </c>
      <c r="D12" s="10">
        <v>34726354.415100001</v>
      </c>
      <c r="E12" s="10">
        <v>4789578.1911000004</v>
      </c>
      <c r="F12" s="11">
        <f t="shared" si="0"/>
        <v>175155470.76429999</v>
      </c>
    </row>
    <row r="13" spans="1:6" ht="18">
      <c r="A13" s="8">
        <v>8</v>
      </c>
      <c r="B13" s="9" t="s">
        <v>971</v>
      </c>
      <c r="C13" s="10">
        <v>147263890.51179999</v>
      </c>
      <c r="D13" s="10">
        <v>37702414.236400001</v>
      </c>
      <c r="E13" s="10">
        <v>5200046.5935000004</v>
      </c>
      <c r="F13" s="11">
        <f t="shared" si="0"/>
        <v>190166351.34169999</v>
      </c>
    </row>
    <row r="14" spans="1:6" ht="18">
      <c r="A14" s="8">
        <v>9</v>
      </c>
      <c r="B14" s="9" t="s">
        <v>972</v>
      </c>
      <c r="C14" s="10">
        <v>94936392.003600001</v>
      </c>
      <c r="D14" s="10">
        <v>24305558.986299999</v>
      </c>
      <c r="E14" s="10">
        <v>3352306.2585999998</v>
      </c>
      <c r="F14" s="11">
        <f t="shared" si="0"/>
        <v>122594257.2485</v>
      </c>
    </row>
    <row r="15" spans="1:6" ht="18">
      <c r="A15" s="8">
        <v>10</v>
      </c>
      <c r="B15" s="9" t="s">
        <v>973</v>
      </c>
      <c r="C15" s="10">
        <v>121647370.3882</v>
      </c>
      <c r="D15" s="10">
        <v>31144087.890000001</v>
      </c>
      <c r="E15" s="10">
        <v>4295499.6759000001</v>
      </c>
      <c r="F15" s="11">
        <f t="shared" si="0"/>
        <v>157086957.95410001</v>
      </c>
    </row>
    <row r="16" spans="1:6" ht="18">
      <c r="A16" s="8">
        <v>11</v>
      </c>
      <c r="B16" s="9" t="s">
        <v>974</v>
      </c>
      <c r="C16" s="10">
        <v>70227824.403899997</v>
      </c>
      <c r="D16" s="10">
        <v>17979686.109000001</v>
      </c>
      <c r="E16" s="10">
        <v>2479820.1230000001</v>
      </c>
      <c r="F16" s="11">
        <f t="shared" si="0"/>
        <v>90687330.635900006</v>
      </c>
    </row>
    <row r="17" spans="1:6" ht="18">
      <c r="A17" s="8">
        <v>12</v>
      </c>
      <c r="B17" s="9" t="s">
        <v>975</v>
      </c>
      <c r="C17" s="10">
        <v>93076703.416299999</v>
      </c>
      <c r="D17" s="10">
        <v>23829442.613400001</v>
      </c>
      <c r="E17" s="10">
        <v>3286638.6515000002</v>
      </c>
      <c r="F17" s="11">
        <f t="shared" si="0"/>
        <v>120192784.6812</v>
      </c>
    </row>
    <row r="18" spans="1:6" ht="18">
      <c r="A18" s="8">
        <v>13</v>
      </c>
      <c r="B18" s="9" t="s">
        <v>976</v>
      </c>
      <c r="C18" s="10">
        <v>73906277.8785</v>
      </c>
      <c r="D18" s="10">
        <v>18921441.594099998</v>
      </c>
      <c r="E18" s="10">
        <v>2609710.2774</v>
      </c>
      <c r="F18" s="11">
        <f t="shared" si="0"/>
        <v>95437429.75</v>
      </c>
    </row>
    <row r="19" spans="1:6" ht="18">
      <c r="A19" s="8">
        <v>14</v>
      </c>
      <c r="B19" s="9" t="s">
        <v>977</v>
      </c>
      <c r="C19" s="10">
        <v>94567314.442200005</v>
      </c>
      <c r="D19" s="10">
        <v>24211067.967500001</v>
      </c>
      <c r="E19" s="10">
        <v>3339273.7324000001</v>
      </c>
      <c r="F19" s="11">
        <f t="shared" si="0"/>
        <v>122117656.14210001</v>
      </c>
    </row>
    <row r="20" spans="1:6" ht="18">
      <c r="A20" s="8">
        <v>15</v>
      </c>
      <c r="B20" s="9" t="s">
        <v>978</v>
      </c>
      <c r="C20" s="10">
        <v>64797589.904200003</v>
      </c>
      <c r="D20" s="10">
        <v>16589440.6809</v>
      </c>
      <c r="E20" s="10">
        <v>2288072.6935999999</v>
      </c>
      <c r="F20" s="11">
        <f t="shared" si="0"/>
        <v>83675103.278699994</v>
      </c>
    </row>
    <row r="21" spans="1:6" ht="18">
      <c r="A21" s="8">
        <v>16</v>
      </c>
      <c r="B21" s="9" t="s">
        <v>979</v>
      </c>
      <c r="C21" s="10">
        <v>126741237.6759</v>
      </c>
      <c r="D21" s="10">
        <v>32448216.783100002</v>
      </c>
      <c r="E21" s="10">
        <v>4475369.6166000003</v>
      </c>
      <c r="F21" s="11">
        <f t="shared" si="0"/>
        <v>163664824.0756</v>
      </c>
    </row>
    <row r="22" spans="1:6" ht="18">
      <c r="A22" s="8">
        <v>17</v>
      </c>
      <c r="B22" s="9" t="s">
        <v>980</v>
      </c>
      <c r="C22" s="10">
        <v>133153603.26980001</v>
      </c>
      <c r="D22" s="10">
        <v>34089906.833700001</v>
      </c>
      <c r="E22" s="10">
        <v>4701797.1524999999</v>
      </c>
      <c r="F22" s="11">
        <f t="shared" si="0"/>
        <v>171945307.25600001</v>
      </c>
    </row>
    <row r="23" spans="1:6" ht="18">
      <c r="A23" s="8">
        <v>18</v>
      </c>
      <c r="B23" s="9" t="s">
        <v>981</v>
      </c>
      <c r="C23" s="10">
        <v>149743835.19670001</v>
      </c>
      <c r="D23" s="10">
        <v>38337328.209100001</v>
      </c>
      <c r="E23" s="10">
        <v>5287616.1114999996</v>
      </c>
      <c r="F23" s="11">
        <f t="shared" si="0"/>
        <v>193368779.51730001</v>
      </c>
    </row>
    <row r="24" spans="1:6" ht="18">
      <c r="A24" s="8">
        <v>19</v>
      </c>
      <c r="B24" s="9" t="s">
        <v>982</v>
      </c>
      <c r="C24" s="10">
        <v>238405019.53690001</v>
      </c>
      <c r="D24" s="10">
        <v>61036312.237400003</v>
      </c>
      <c r="E24" s="10">
        <v>8418338.0281000007</v>
      </c>
      <c r="F24" s="11">
        <f t="shared" si="0"/>
        <v>307859669.80239999</v>
      </c>
    </row>
    <row r="25" spans="1:6" ht="18">
      <c r="A25" s="8">
        <v>20</v>
      </c>
      <c r="B25" s="9" t="s">
        <v>983</v>
      </c>
      <c r="C25" s="10">
        <v>181501799.36899999</v>
      </c>
      <c r="D25" s="10">
        <v>46467983.431699999</v>
      </c>
      <c r="E25" s="10">
        <v>6409024.0329999998</v>
      </c>
      <c r="F25" s="11">
        <f t="shared" si="0"/>
        <v>234378806.8337</v>
      </c>
    </row>
    <row r="26" spans="1:6" ht="18">
      <c r="A26" s="8">
        <v>21</v>
      </c>
      <c r="B26" s="9" t="s">
        <v>984</v>
      </c>
      <c r="C26" s="10">
        <v>114547117.6478</v>
      </c>
      <c r="D26" s="10">
        <v>29326285.378699999</v>
      </c>
      <c r="E26" s="10">
        <v>4044782.1039999998</v>
      </c>
      <c r="F26" s="11">
        <f t="shared" si="0"/>
        <v>147918185.13049999</v>
      </c>
    </row>
    <row r="27" spans="1:6" ht="18">
      <c r="A27" s="8">
        <v>22</v>
      </c>
      <c r="B27" s="9" t="s">
        <v>985</v>
      </c>
      <c r="C27" s="10">
        <v>118392836.49519999</v>
      </c>
      <c r="D27" s="10">
        <v>30310864.045699999</v>
      </c>
      <c r="E27" s="10">
        <v>4180578.5786000001</v>
      </c>
      <c r="F27" s="11">
        <f t="shared" si="0"/>
        <v>152884279.11950001</v>
      </c>
    </row>
    <row r="28" spans="1:6" ht="18">
      <c r="A28" s="8">
        <v>23</v>
      </c>
      <c r="B28" s="9" t="s">
        <v>986</v>
      </c>
      <c r="C28" s="10">
        <v>83775332.868499994</v>
      </c>
      <c r="D28" s="10">
        <v>21448111.221299998</v>
      </c>
      <c r="E28" s="10">
        <v>2958197.2389000002</v>
      </c>
      <c r="F28" s="11">
        <f t="shared" si="0"/>
        <v>108181641.32870001</v>
      </c>
    </row>
    <row r="29" spans="1:6" ht="18">
      <c r="A29" s="8">
        <v>24</v>
      </c>
      <c r="B29" s="9" t="s">
        <v>987</v>
      </c>
      <c r="C29" s="10">
        <v>142710960.19980001</v>
      </c>
      <c r="D29" s="10">
        <v>36536775.707900003</v>
      </c>
      <c r="E29" s="10">
        <v>5039277.7202000003</v>
      </c>
      <c r="F29" s="11">
        <f t="shared" si="0"/>
        <v>184287013.6279</v>
      </c>
    </row>
    <row r="30" spans="1:6" ht="18">
      <c r="A30" s="8">
        <v>25</v>
      </c>
      <c r="B30" s="9" t="s">
        <v>988</v>
      </c>
      <c r="C30" s="10">
        <v>74742035.963799998</v>
      </c>
      <c r="D30" s="10">
        <v>19135411.885200001</v>
      </c>
      <c r="E30" s="10">
        <v>2639221.7955</v>
      </c>
      <c r="F30" s="11">
        <f t="shared" si="0"/>
        <v>96516669.644500002</v>
      </c>
    </row>
    <row r="31" spans="1:6" ht="18">
      <c r="A31" s="8">
        <v>26</v>
      </c>
      <c r="B31" s="9" t="s">
        <v>989</v>
      </c>
      <c r="C31" s="10">
        <v>138341743.18239999</v>
      </c>
      <c r="D31" s="10">
        <v>35418171.348899998</v>
      </c>
      <c r="E31" s="10">
        <v>4884995.9610000001</v>
      </c>
      <c r="F31" s="11">
        <f t="shared" si="0"/>
        <v>178644910.4923</v>
      </c>
    </row>
    <row r="32" spans="1:6" ht="18">
      <c r="A32" s="8">
        <v>27</v>
      </c>
      <c r="B32" s="9" t="s">
        <v>990</v>
      </c>
      <c r="C32" s="10">
        <v>98692499.393000007</v>
      </c>
      <c r="D32" s="10">
        <v>25267195.381099999</v>
      </c>
      <c r="E32" s="10">
        <v>3484938.4563000002</v>
      </c>
      <c r="F32" s="11">
        <f t="shared" si="0"/>
        <v>127444633.2304</v>
      </c>
    </row>
    <row r="33" spans="1:6" ht="18">
      <c r="A33" s="8">
        <v>28</v>
      </c>
      <c r="B33" s="9" t="s">
        <v>991</v>
      </c>
      <c r="C33" s="10">
        <v>94257579.659099996</v>
      </c>
      <c r="D33" s="10">
        <v>24131769.851199999</v>
      </c>
      <c r="E33" s="10">
        <v>3328336.6636000001</v>
      </c>
      <c r="F33" s="11">
        <f t="shared" si="0"/>
        <v>121717686.17389999</v>
      </c>
    </row>
    <row r="34" spans="1:6" ht="18">
      <c r="A34" s="8">
        <v>29</v>
      </c>
      <c r="B34" s="9" t="s">
        <v>992</v>
      </c>
      <c r="C34" s="10">
        <v>127674274.78290001</v>
      </c>
      <c r="D34" s="10">
        <v>32687092.392000001</v>
      </c>
      <c r="E34" s="10">
        <v>4508316.1619999995</v>
      </c>
      <c r="F34" s="11">
        <f t="shared" si="0"/>
        <v>164869683.3369</v>
      </c>
    </row>
    <row r="35" spans="1:6" ht="18">
      <c r="A35" s="8">
        <v>30</v>
      </c>
      <c r="B35" s="9" t="s">
        <v>993</v>
      </c>
      <c r="C35" s="10">
        <v>161051135.9384</v>
      </c>
      <c r="D35" s="10">
        <v>41232216.6642</v>
      </c>
      <c r="E35" s="10">
        <v>5686889.0800000001</v>
      </c>
      <c r="F35" s="11">
        <f t="shared" si="0"/>
        <v>207970241.68259999</v>
      </c>
    </row>
    <row r="36" spans="1:6" ht="18">
      <c r="A36" s="8">
        <v>31</v>
      </c>
      <c r="B36" s="9" t="s">
        <v>994</v>
      </c>
      <c r="C36" s="10">
        <v>100957483.6445</v>
      </c>
      <c r="D36" s="10">
        <v>25847075.310899999</v>
      </c>
      <c r="E36" s="10">
        <v>3564917.4898999999</v>
      </c>
      <c r="F36" s="11">
        <f t="shared" si="0"/>
        <v>130369476.4453</v>
      </c>
    </row>
    <row r="37" spans="1:6" ht="18">
      <c r="A37" s="8">
        <v>32</v>
      </c>
      <c r="B37" s="9" t="s">
        <v>995</v>
      </c>
      <c r="C37" s="10">
        <v>125142397.7471</v>
      </c>
      <c r="D37" s="10">
        <v>32038882.729200002</v>
      </c>
      <c r="E37" s="10">
        <v>4418912.8568000002</v>
      </c>
      <c r="F37" s="11">
        <f t="shared" si="0"/>
        <v>161600193.33309999</v>
      </c>
    </row>
    <row r="38" spans="1:6" ht="18">
      <c r="A38" s="8">
        <v>33</v>
      </c>
      <c r="B38" s="9" t="s">
        <v>996</v>
      </c>
      <c r="C38" s="10">
        <v>126037763.5626</v>
      </c>
      <c r="D38" s="10">
        <v>32268113.7564</v>
      </c>
      <c r="E38" s="10">
        <v>4450529.1879000003</v>
      </c>
      <c r="F38" s="11">
        <f t="shared" si="0"/>
        <v>162756406.50690001</v>
      </c>
    </row>
    <row r="39" spans="1:6" ht="18">
      <c r="A39" s="8">
        <v>34</v>
      </c>
      <c r="B39" s="9" t="s">
        <v>997</v>
      </c>
      <c r="C39" s="10">
        <v>94465725.457499996</v>
      </c>
      <c r="D39" s="10">
        <v>24185059.215500001</v>
      </c>
      <c r="E39" s="10">
        <v>3335686.5156999999</v>
      </c>
      <c r="F39" s="11">
        <f t="shared" si="0"/>
        <v>121986471.18870001</v>
      </c>
    </row>
    <row r="40" spans="1:6" ht="18">
      <c r="A40" s="8">
        <v>35</v>
      </c>
      <c r="B40" s="9" t="s">
        <v>998</v>
      </c>
      <c r="C40" s="10">
        <v>94977008.218400002</v>
      </c>
      <c r="D40" s="10">
        <v>24315957.525899999</v>
      </c>
      <c r="E40" s="10">
        <v>3353740.4608</v>
      </c>
      <c r="F40" s="11">
        <f t="shared" si="0"/>
        <v>122646706.2051</v>
      </c>
    </row>
    <row r="41" spans="1:6" ht="18">
      <c r="A41" s="8">
        <v>36</v>
      </c>
      <c r="B41" s="9" t="s">
        <v>999</v>
      </c>
      <c r="C41" s="10">
        <v>85818075.961199999</v>
      </c>
      <c r="D41" s="10">
        <v>21971093.100900002</v>
      </c>
      <c r="E41" s="10">
        <v>3030328.6978000002</v>
      </c>
      <c r="F41" s="11">
        <f t="shared" si="0"/>
        <v>110819497.7599</v>
      </c>
    </row>
    <row r="42" spans="1:6" ht="18">
      <c r="A42" s="8">
        <v>37</v>
      </c>
      <c r="B42" s="9" t="s">
        <v>1000</v>
      </c>
      <c r="C42" s="10">
        <v>37903207.9969</v>
      </c>
      <c r="D42" s="10">
        <v>9703956.9155999999</v>
      </c>
      <c r="E42" s="10">
        <v>1338403.1003</v>
      </c>
      <c r="F42" s="11">
        <f t="shared" si="0"/>
        <v>48945568.012800001</v>
      </c>
    </row>
    <row r="43" spans="1:6" ht="17.399999999999999">
      <c r="A43" s="206" t="s">
        <v>45</v>
      </c>
      <c r="B43" s="206"/>
      <c r="C43" s="13">
        <f>SUM(C6:C42)</f>
        <v>4171558725.1504002</v>
      </c>
      <c r="D43" s="13">
        <f>SUM(D6:D42)</f>
        <v>1067999999.9989001</v>
      </c>
      <c r="E43" s="13">
        <f>SUM(E6:E42)</f>
        <v>147302231.81389999</v>
      </c>
      <c r="F43" s="13">
        <f>SUM(F6:F42)</f>
        <v>5386860956.9631996</v>
      </c>
    </row>
  </sheetData>
  <mergeCells count="4">
    <mergeCell ref="A1:F1"/>
    <mergeCell ref="A2:F2"/>
    <mergeCell ref="A3:F3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MONTHENTRY</vt:lpstr>
      <vt:lpstr>Sum &amp; FG</vt:lpstr>
      <vt:lpstr>State Details</vt:lpstr>
      <vt:lpstr>LGCs Details</vt:lpstr>
      <vt:lpstr>Summary</vt:lpstr>
      <vt:lpstr>Ecology to States</vt:lpstr>
      <vt:lpstr>ECOLOGY TO INDIVIDUAL LGCS</vt:lpstr>
      <vt:lpstr>Ecology to LGCs</vt:lpstr>
      <vt:lpstr>acctmonth</vt:lpstr>
      <vt:lpstr>previuosmonth</vt:lpstr>
      <vt:lpstr>'LGCs Details'!Print_Area</vt:lpstr>
      <vt:lpstr>'State Details'!Print_Area</vt:lpstr>
      <vt:lpstr>'Sum &amp; FG'!Print_Area</vt:lpstr>
      <vt:lpstr>Summary!Print_Area</vt:lpstr>
    </vt:vector>
  </TitlesOfParts>
  <Company>OAGF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FAAC</cp:lastModifiedBy>
  <cp:lastPrinted>2025-04-07T13:12:00Z</cp:lastPrinted>
  <dcterms:created xsi:type="dcterms:W3CDTF">2003-11-12T09:54:00Z</dcterms:created>
  <dcterms:modified xsi:type="dcterms:W3CDTF">2025-04-30T14:23:25Z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BD0B322157484682A9F1CFBD1A67B887_13</vt:lpwstr>
  </property>
  <property fmtid="{D5CDD505-2E9C-101B-9397-08002B2CF9AE}" pid="3" name="KSOProductBuildVer">
    <vt:lpwstr>1033-12.2.0.20795</vt:lpwstr>
  </property>
</Properties>
</file>